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20730" windowHeight="11760"/>
  </bookViews>
  <sheets>
    <sheet name="LVLT prices" sheetId="1" r:id="rId1"/>
    <sheet name="Sheet1" sheetId="2" r:id="rId2"/>
  </sheets>
  <calcPr calcId="171027"/>
</workbook>
</file>

<file path=xl/calcChain.xml><?xml version="1.0" encoding="utf-8"?>
<calcChain xmlns="http://schemas.openxmlformats.org/spreadsheetml/2006/main">
  <c r="C13" i="2"/>
  <c r="G4" i="1" l="1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G5" l="1"/>
  <c r="J10"/>
  <c r="L10" s="1"/>
  <c r="M10" s="1"/>
  <c r="J9"/>
  <c r="L9" s="1"/>
  <c r="M9" s="1"/>
  <c r="K9" l="1"/>
  <c r="K10"/>
  <c r="J7"/>
  <c r="J6"/>
  <c r="K6" l="1"/>
  <c r="L6"/>
  <c r="M6" s="1"/>
  <c r="K7"/>
  <c r="L7"/>
  <c r="M7" s="1"/>
</calcChain>
</file>

<file path=xl/sharedStrings.xml><?xml version="1.0" encoding="utf-8"?>
<sst xmlns="http://schemas.openxmlformats.org/spreadsheetml/2006/main" count="24" uniqueCount="19">
  <si>
    <t>Std. Dev.</t>
  </si>
  <si>
    <t>Shares</t>
  </si>
  <si>
    <t>1% Factor</t>
  </si>
  <si>
    <t>99% VaR</t>
  </si>
  <si>
    <t>Position Value</t>
  </si>
  <si>
    <t>5% Factor</t>
  </si>
  <si>
    <t>95% VaR</t>
  </si>
  <si>
    <t>% of Value</t>
  </si>
  <si>
    <t>Parametric</t>
  </si>
  <si>
    <t>Non-Parametric</t>
  </si>
  <si>
    <t>5th Lowest</t>
  </si>
  <si>
    <t>25th lowest</t>
  </si>
  <si>
    <t>1-day</t>
  </si>
  <si>
    <t>10-day</t>
  </si>
  <si>
    <t>Date</t>
  </si>
  <si>
    <t>Price</t>
  </si>
  <si>
    <t>Return</t>
  </si>
  <si>
    <t>All positions as of 12/31/14</t>
  </si>
  <si>
    <t>Stock prices for the 501 days of Level 3 (LVLT) ending 12/31/14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</si>
</sst>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16" fillId="0" borderId="0" xfId="0" applyFont="1"/>
    <xf numFmtId="165" fontId="0" fillId="0" borderId="0" xfId="42" applyNumberFormat="1" applyFont="1"/>
    <xf numFmtId="10" fontId="11" fillId="6" borderId="4" xfId="11" applyNumberFormat="1"/>
    <xf numFmtId="10" fontId="9" fillId="5" borderId="4" xfId="9" applyNumberFormat="1"/>
    <xf numFmtId="44" fontId="11" fillId="6" borderId="4" xfId="11" applyNumberFormat="1"/>
    <xf numFmtId="0" fontId="11" fillId="6" borderId="4" xfId="11"/>
    <xf numFmtId="164" fontId="11" fillId="6" borderId="4" xfId="11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4"/>
  <sheetViews>
    <sheetView tabSelected="1" workbookViewId="0">
      <selection activeCell="F6" sqref="F6"/>
    </sheetView>
  </sheetViews>
  <sheetFormatPr defaultRowHeight="15"/>
  <cols>
    <col min="1" max="1" width="9" bestFit="1" customWidth="1"/>
    <col min="2" max="2" width="7" bestFit="1" customWidth="1"/>
    <col min="3" max="3" width="9.7109375" bestFit="1" customWidth="1"/>
    <col min="4" max="4" width="12" bestFit="1" customWidth="1"/>
    <col min="5" max="5" width="25.140625" bestFit="1" customWidth="1"/>
    <col min="6" max="6" width="14" bestFit="1" customWidth="1"/>
    <col min="7" max="7" width="12" bestFit="1" customWidth="1"/>
    <col min="8" max="8" width="6.85546875" bestFit="1" customWidth="1"/>
    <col min="9" max="9" width="16.140625" bestFit="1" customWidth="1"/>
    <col min="10" max="10" width="12.5703125" bestFit="1" customWidth="1"/>
    <col min="11" max="11" width="14" bestFit="1" customWidth="1"/>
    <col min="12" max="12" width="12.5703125" bestFit="1" customWidth="1"/>
    <col min="13" max="13" width="10.42578125" bestFit="1" customWidth="1"/>
    <col min="14" max="14" width="11.5703125" bestFit="1" customWidth="1"/>
    <col min="15" max="15" width="10.42578125" bestFit="1" customWidth="1"/>
  </cols>
  <sheetData>
    <row r="1" spans="1:13">
      <c r="A1" s="1" t="s">
        <v>18</v>
      </c>
    </row>
    <row r="3" spans="1:13">
      <c r="A3" s="1" t="s">
        <v>14</v>
      </c>
      <c r="B3" s="1" t="s">
        <v>15</v>
      </c>
      <c r="C3" s="1" t="s">
        <v>16</v>
      </c>
      <c r="D3" s="1"/>
      <c r="F3" s="1" t="s">
        <v>1</v>
      </c>
      <c r="G3" s="2">
        <v>10000</v>
      </c>
    </row>
    <row r="4" spans="1:13">
      <c r="A4">
        <v>20130107</v>
      </c>
      <c r="B4">
        <v>24.83</v>
      </c>
      <c r="E4" s="1" t="s">
        <v>17</v>
      </c>
      <c r="F4" s="1" t="s">
        <v>4</v>
      </c>
      <c r="G4" s="7">
        <f>G3*B504</f>
        <v>493800</v>
      </c>
    </row>
    <row r="5" spans="1:13">
      <c r="A5">
        <v>20130108</v>
      </c>
      <c r="B5">
        <v>24.45</v>
      </c>
      <c r="C5">
        <f>(B5-B4)/B4</f>
        <v>-1.5304067660088563E-2</v>
      </c>
      <c r="F5" s="1" t="s">
        <v>0</v>
      </c>
      <c r="G5" s="4">
        <f>_xlfn.STDEV.P(C5:C504)</f>
        <v>2.0955515832320158E-2</v>
      </c>
      <c r="J5" t="s">
        <v>12</v>
      </c>
      <c r="K5" t="s">
        <v>7</v>
      </c>
      <c r="L5" t="s">
        <v>13</v>
      </c>
      <c r="M5" t="s">
        <v>7</v>
      </c>
    </row>
    <row r="6" spans="1:13">
      <c r="A6">
        <v>20130109</v>
      </c>
      <c r="B6">
        <v>24.32</v>
      </c>
      <c r="C6">
        <f t="shared" ref="C6:C69" si="0">(B6-B5)/B5</f>
        <v>-5.3169734151328838E-3</v>
      </c>
      <c r="E6" s="1" t="s">
        <v>8</v>
      </c>
      <c r="F6" t="s">
        <v>2</v>
      </c>
      <c r="G6">
        <v>2.33</v>
      </c>
      <c r="I6" t="s">
        <v>3</v>
      </c>
      <c r="J6" s="5">
        <f>G6*G5*G4</f>
        <v>24110.452562939288</v>
      </c>
      <c r="K6" s="3">
        <f>J6/$G$4</f>
        <v>4.8826351889305973E-2</v>
      </c>
      <c r="L6" s="5">
        <f>J6*SQRT(10)</f>
        <v>76243.945516332358</v>
      </c>
      <c r="M6" s="3">
        <f>L6/$G$4</f>
        <v>0.15440248180707242</v>
      </c>
    </row>
    <row r="7" spans="1:13">
      <c r="A7">
        <v>20130110</v>
      </c>
      <c r="B7">
        <v>23.55</v>
      </c>
      <c r="C7">
        <f t="shared" si="0"/>
        <v>-3.16611842105263E-2</v>
      </c>
      <c r="E7" s="1"/>
      <c r="F7" t="s">
        <v>5</v>
      </c>
      <c r="G7">
        <v>1.645</v>
      </c>
      <c r="I7" t="s">
        <v>6</v>
      </c>
      <c r="J7" s="5">
        <f>G7*G5*G4</f>
        <v>17022.186466109499</v>
      </c>
      <c r="K7" s="3">
        <f>J7/$G$4</f>
        <v>3.4471823544166662E-2</v>
      </c>
      <c r="L7" s="5">
        <f t="shared" ref="L7:L10" si="1">J7*SQRT(10)</f>
        <v>53828.879988998604</v>
      </c>
      <c r="M7" s="3">
        <f>L7/$G$4</f>
        <v>0.10900947749898461</v>
      </c>
    </row>
    <row r="8" spans="1:13">
      <c r="A8">
        <v>20130111</v>
      </c>
      <c r="B8">
        <v>23.5</v>
      </c>
      <c r="C8">
        <f t="shared" si="0"/>
        <v>-2.1231422505308159E-3</v>
      </c>
      <c r="E8" s="1"/>
      <c r="J8" s="6"/>
      <c r="K8" s="6"/>
      <c r="L8" s="6"/>
      <c r="M8" s="6"/>
    </row>
    <row r="9" spans="1:13">
      <c r="A9">
        <v>20130114</v>
      </c>
      <c r="B9">
        <v>23.38</v>
      </c>
      <c r="C9">
        <f t="shared" si="0"/>
        <v>-5.1063829787234465E-3</v>
      </c>
      <c r="E9" s="1" t="s">
        <v>9</v>
      </c>
      <c r="F9" t="s">
        <v>2</v>
      </c>
      <c r="G9" t="s">
        <v>10</v>
      </c>
      <c r="H9" s="4">
        <v>-4.1471330688784835E-2</v>
      </c>
      <c r="I9" t="s">
        <v>3</v>
      </c>
      <c r="J9" s="5">
        <f>$G$4*(-H9)</f>
        <v>20478.543094121953</v>
      </c>
      <c r="K9" s="3">
        <f>J9/$G$4</f>
        <v>4.1471330688784835E-2</v>
      </c>
      <c r="L9" s="5">
        <f t="shared" si="1"/>
        <v>64758.839339337297</v>
      </c>
      <c r="M9" s="3">
        <f>L9/$G$4</f>
        <v>0.13114386257459962</v>
      </c>
    </row>
    <row r="10" spans="1:13">
      <c r="A10">
        <v>20130115</v>
      </c>
      <c r="B10">
        <v>23.35</v>
      </c>
      <c r="C10">
        <f t="shared" si="0"/>
        <v>-1.2831479897347129E-3</v>
      </c>
      <c r="F10" t="s">
        <v>5</v>
      </c>
      <c r="G10" t="s">
        <v>11</v>
      </c>
      <c r="H10" s="4">
        <v>-2.8171828171828062E-2</v>
      </c>
      <c r="I10" t="s">
        <v>6</v>
      </c>
      <c r="J10" s="5">
        <f>$G$4*(-H10)</f>
        <v>13911.248751248697</v>
      </c>
      <c r="K10" s="3">
        <f>J10/$G$4</f>
        <v>2.8171828171828062E-2</v>
      </c>
      <c r="L10" s="5">
        <f t="shared" si="1"/>
        <v>43991.23115111902</v>
      </c>
      <c r="M10" s="3">
        <f>L10/$G$4</f>
        <v>8.9087142873874078E-2</v>
      </c>
    </row>
    <row r="11" spans="1:13">
      <c r="A11">
        <v>20130116</v>
      </c>
      <c r="B11">
        <v>23.58</v>
      </c>
      <c r="C11">
        <f t="shared" si="0"/>
        <v>9.8501070663810225E-3</v>
      </c>
      <c r="E11" s="1"/>
      <c r="G11" s="1"/>
    </row>
    <row r="12" spans="1:13">
      <c r="A12">
        <v>20130117</v>
      </c>
      <c r="B12">
        <v>23.85</v>
      </c>
      <c r="C12">
        <f t="shared" si="0"/>
        <v>1.1450381679389447E-2</v>
      </c>
      <c r="E12" s="1"/>
    </row>
    <row r="13" spans="1:13">
      <c r="A13">
        <v>20130118</v>
      </c>
      <c r="B13">
        <v>23.69</v>
      </c>
      <c r="C13">
        <f t="shared" si="0"/>
        <v>-6.7085953878406766E-3</v>
      </c>
    </row>
    <row r="14" spans="1:13">
      <c r="A14">
        <v>20130122</v>
      </c>
      <c r="B14">
        <v>24.18</v>
      </c>
      <c r="C14">
        <f t="shared" si="0"/>
        <v>2.0683832840861057E-2</v>
      </c>
    </row>
    <row r="15" spans="1:13">
      <c r="A15">
        <v>20130123</v>
      </c>
      <c r="B15">
        <v>24.46</v>
      </c>
      <c r="C15">
        <f t="shared" si="0"/>
        <v>1.1579818031430981E-2</v>
      </c>
    </row>
    <row r="16" spans="1:13">
      <c r="A16">
        <v>20130124</v>
      </c>
      <c r="B16">
        <v>24.58</v>
      </c>
      <c r="C16">
        <f t="shared" si="0"/>
        <v>4.9059689288633457E-3</v>
      </c>
    </row>
    <row r="17" spans="1:3">
      <c r="A17">
        <v>20130125</v>
      </c>
      <c r="B17">
        <v>24.39</v>
      </c>
      <c r="C17">
        <f t="shared" si="0"/>
        <v>-7.7298616761593874E-3</v>
      </c>
    </row>
    <row r="18" spans="1:3">
      <c r="A18">
        <v>20130128</v>
      </c>
      <c r="B18">
        <v>24.11</v>
      </c>
      <c r="C18">
        <f t="shared" si="0"/>
        <v>-1.1480114801148057E-2</v>
      </c>
    </row>
    <row r="19" spans="1:3">
      <c r="A19">
        <v>20130129</v>
      </c>
      <c r="B19">
        <v>23.55</v>
      </c>
      <c r="C19">
        <f t="shared" si="0"/>
        <v>-2.3226876814599697E-2</v>
      </c>
    </row>
    <row r="20" spans="1:3">
      <c r="A20">
        <v>20130130</v>
      </c>
      <c r="B20">
        <v>23.54</v>
      </c>
      <c r="C20">
        <f t="shared" si="0"/>
        <v>-4.2462845010622348E-4</v>
      </c>
    </row>
    <row r="21" spans="1:3">
      <c r="A21">
        <v>20130131</v>
      </c>
      <c r="B21">
        <v>23.82</v>
      </c>
      <c r="C21">
        <f t="shared" si="0"/>
        <v>1.1894647408666149E-2</v>
      </c>
    </row>
    <row r="22" spans="1:3">
      <c r="A22">
        <v>20130201</v>
      </c>
      <c r="B22">
        <v>24.81</v>
      </c>
      <c r="C22">
        <f t="shared" si="0"/>
        <v>4.1561712846347541E-2</v>
      </c>
    </row>
    <row r="23" spans="1:3">
      <c r="A23">
        <v>20130204</v>
      </c>
      <c r="B23">
        <v>24.2</v>
      </c>
      <c r="C23">
        <f t="shared" si="0"/>
        <v>-2.4586860137041495E-2</v>
      </c>
    </row>
    <row r="24" spans="1:3">
      <c r="A24">
        <v>20130205</v>
      </c>
      <c r="B24">
        <v>24.61</v>
      </c>
      <c r="C24">
        <f t="shared" si="0"/>
        <v>1.6942148760330584E-2</v>
      </c>
    </row>
    <row r="25" spans="1:3">
      <c r="A25">
        <v>20130206</v>
      </c>
      <c r="B25">
        <v>24.5</v>
      </c>
      <c r="C25">
        <f t="shared" si="0"/>
        <v>-4.4697277529459336E-3</v>
      </c>
    </row>
    <row r="26" spans="1:3">
      <c r="A26">
        <v>20130207</v>
      </c>
      <c r="B26">
        <v>24.5</v>
      </c>
      <c r="C26">
        <f t="shared" si="0"/>
        <v>0</v>
      </c>
    </row>
    <row r="27" spans="1:3">
      <c r="A27">
        <v>20130208</v>
      </c>
      <c r="B27">
        <v>24.57</v>
      </c>
      <c r="C27">
        <f t="shared" si="0"/>
        <v>2.8571428571428688E-3</v>
      </c>
    </row>
    <row r="28" spans="1:3">
      <c r="A28">
        <v>20130211</v>
      </c>
      <c r="B28">
        <v>24.66</v>
      </c>
      <c r="C28">
        <f t="shared" si="0"/>
        <v>3.6630036630036574E-3</v>
      </c>
    </row>
    <row r="29" spans="1:3">
      <c r="A29">
        <v>20130212</v>
      </c>
      <c r="B29">
        <v>21.31</v>
      </c>
      <c r="C29">
        <f t="shared" si="0"/>
        <v>-0.13584752635847533</v>
      </c>
    </row>
    <row r="30" spans="1:3">
      <c r="A30">
        <v>20130213</v>
      </c>
      <c r="B30">
        <v>21.1</v>
      </c>
      <c r="C30">
        <f t="shared" si="0"/>
        <v>-9.8545283904269039E-3</v>
      </c>
    </row>
    <row r="31" spans="1:3">
      <c r="A31">
        <v>20130214</v>
      </c>
      <c r="B31">
        <v>20.98</v>
      </c>
      <c r="C31">
        <f t="shared" si="0"/>
        <v>-5.6872037914692409E-3</v>
      </c>
    </row>
    <row r="32" spans="1:3">
      <c r="A32">
        <v>20130215</v>
      </c>
      <c r="B32">
        <v>20.81</v>
      </c>
      <c r="C32">
        <f t="shared" si="0"/>
        <v>-8.102955195424295E-3</v>
      </c>
    </row>
    <row r="33" spans="1:3">
      <c r="A33">
        <v>20130219</v>
      </c>
      <c r="B33">
        <v>21.2</v>
      </c>
      <c r="C33">
        <f t="shared" si="0"/>
        <v>1.8740989908697769E-2</v>
      </c>
    </row>
    <row r="34" spans="1:3">
      <c r="A34">
        <v>20130220</v>
      </c>
      <c r="B34">
        <v>20.93</v>
      </c>
      <c r="C34">
        <f t="shared" si="0"/>
        <v>-1.2735849056603753E-2</v>
      </c>
    </row>
    <row r="35" spans="1:3">
      <c r="A35">
        <v>20130221</v>
      </c>
      <c r="B35">
        <v>20.37</v>
      </c>
      <c r="C35">
        <f t="shared" si="0"/>
        <v>-2.6755852842809305E-2</v>
      </c>
    </row>
    <row r="36" spans="1:3">
      <c r="A36">
        <v>20130222</v>
      </c>
      <c r="B36">
        <v>20.6</v>
      </c>
      <c r="C36">
        <f t="shared" si="0"/>
        <v>1.129111438389791E-2</v>
      </c>
    </row>
    <row r="37" spans="1:3">
      <c r="A37">
        <v>20130225</v>
      </c>
      <c r="B37">
        <v>20.12</v>
      </c>
      <c r="C37">
        <f t="shared" si="0"/>
        <v>-2.3300970873786426E-2</v>
      </c>
    </row>
    <row r="38" spans="1:3">
      <c r="A38">
        <v>20130226</v>
      </c>
      <c r="B38">
        <v>20.34</v>
      </c>
      <c r="C38">
        <f t="shared" si="0"/>
        <v>1.0934393638170918E-2</v>
      </c>
    </row>
    <row r="39" spans="1:3">
      <c r="A39">
        <v>20130227</v>
      </c>
      <c r="B39">
        <v>20.100000000000001</v>
      </c>
      <c r="C39">
        <f t="shared" si="0"/>
        <v>-1.1799410029498449E-2</v>
      </c>
    </row>
    <row r="40" spans="1:3">
      <c r="A40">
        <v>20130228</v>
      </c>
      <c r="B40">
        <v>19.98</v>
      </c>
      <c r="C40">
        <f t="shared" si="0"/>
        <v>-5.9701492537313928E-3</v>
      </c>
    </row>
    <row r="41" spans="1:3">
      <c r="A41">
        <v>20130301</v>
      </c>
      <c r="B41">
        <v>19.89</v>
      </c>
      <c r="C41">
        <f t="shared" si="0"/>
        <v>-4.5045045045044975E-3</v>
      </c>
    </row>
    <row r="42" spans="1:3">
      <c r="A42">
        <v>20130304</v>
      </c>
      <c r="B42">
        <v>19.670000000000002</v>
      </c>
      <c r="C42">
        <f t="shared" si="0"/>
        <v>-1.1060834590246298E-2</v>
      </c>
    </row>
    <row r="43" spans="1:3">
      <c r="A43">
        <v>20130305</v>
      </c>
      <c r="B43">
        <v>20</v>
      </c>
      <c r="C43">
        <f t="shared" si="0"/>
        <v>1.6776817488561174E-2</v>
      </c>
    </row>
    <row r="44" spans="1:3">
      <c r="A44">
        <v>20130306</v>
      </c>
      <c r="B44">
        <v>20.39</v>
      </c>
      <c r="C44">
        <f t="shared" si="0"/>
        <v>1.9500000000000028E-2</v>
      </c>
    </row>
    <row r="45" spans="1:3">
      <c r="A45">
        <v>20130307</v>
      </c>
      <c r="B45">
        <v>21.37</v>
      </c>
      <c r="C45">
        <f t="shared" si="0"/>
        <v>4.8062775870524786E-2</v>
      </c>
    </row>
    <row r="46" spans="1:3">
      <c r="A46">
        <v>20130308</v>
      </c>
      <c r="B46">
        <v>21.49</v>
      </c>
      <c r="C46">
        <f t="shared" si="0"/>
        <v>5.615348619560011E-3</v>
      </c>
    </row>
    <row r="47" spans="1:3">
      <c r="A47">
        <v>20130311</v>
      </c>
      <c r="B47">
        <v>21.26</v>
      </c>
      <c r="C47">
        <f t="shared" si="0"/>
        <v>-1.0702652396463327E-2</v>
      </c>
    </row>
    <row r="48" spans="1:3">
      <c r="A48">
        <v>20130312</v>
      </c>
      <c r="B48">
        <v>21.08</v>
      </c>
      <c r="C48">
        <f t="shared" si="0"/>
        <v>-8.4666039510819975E-3</v>
      </c>
    </row>
    <row r="49" spans="1:3">
      <c r="A49">
        <v>20130313</v>
      </c>
      <c r="B49">
        <v>21.1</v>
      </c>
      <c r="C49">
        <f t="shared" si="0"/>
        <v>9.4876660341570811E-4</v>
      </c>
    </row>
    <row r="50" spans="1:3">
      <c r="A50">
        <v>20130314</v>
      </c>
      <c r="B50">
        <v>21.06</v>
      </c>
      <c r="C50">
        <f t="shared" si="0"/>
        <v>-1.8957345971565259E-3</v>
      </c>
    </row>
    <row r="51" spans="1:3">
      <c r="A51">
        <v>20130315</v>
      </c>
      <c r="B51">
        <v>21</v>
      </c>
      <c r="C51">
        <f t="shared" si="0"/>
        <v>-2.8490028490027884E-3</v>
      </c>
    </row>
    <row r="52" spans="1:3">
      <c r="A52">
        <v>20130318</v>
      </c>
      <c r="B52">
        <v>20.420000000000002</v>
      </c>
      <c r="C52">
        <f t="shared" si="0"/>
        <v>-2.7619047619047536E-2</v>
      </c>
    </row>
    <row r="53" spans="1:3">
      <c r="A53">
        <v>20130319</v>
      </c>
      <c r="B53">
        <v>20.49</v>
      </c>
      <c r="C53">
        <f t="shared" si="0"/>
        <v>3.4280117531829933E-3</v>
      </c>
    </row>
    <row r="54" spans="1:3">
      <c r="A54">
        <v>20130320</v>
      </c>
      <c r="B54">
        <v>20.420000000000002</v>
      </c>
      <c r="C54">
        <f t="shared" si="0"/>
        <v>-3.416300634455673E-3</v>
      </c>
    </row>
    <row r="55" spans="1:3">
      <c r="A55">
        <v>20130321</v>
      </c>
      <c r="B55">
        <v>20.2</v>
      </c>
      <c r="C55">
        <f t="shared" si="0"/>
        <v>-1.0773751224290029E-2</v>
      </c>
    </row>
    <row r="56" spans="1:3">
      <c r="A56">
        <v>20130322</v>
      </c>
      <c r="B56">
        <v>20.04</v>
      </c>
      <c r="C56">
        <f t="shared" si="0"/>
        <v>-7.9207920792079278E-3</v>
      </c>
    </row>
    <row r="57" spans="1:3">
      <c r="A57">
        <v>20130325</v>
      </c>
      <c r="B57">
        <v>20.420000000000002</v>
      </c>
      <c r="C57">
        <f t="shared" si="0"/>
        <v>1.8962075848303523E-2</v>
      </c>
    </row>
    <row r="58" spans="1:3">
      <c r="A58">
        <v>20130326</v>
      </c>
      <c r="B58">
        <v>20.39</v>
      </c>
      <c r="C58">
        <f t="shared" si="0"/>
        <v>-1.4691478942214071E-3</v>
      </c>
    </row>
    <row r="59" spans="1:3">
      <c r="A59">
        <v>20130327</v>
      </c>
      <c r="B59">
        <v>20.079999999999998</v>
      </c>
      <c r="C59">
        <f t="shared" si="0"/>
        <v>-1.5203531142717129E-2</v>
      </c>
    </row>
    <row r="60" spans="1:3">
      <c r="A60">
        <v>20130328</v>
      </c>
      <c r="B60">
        <v>20.29</v>
      </c>
      <c r="C60">
        <f t="shared" si="0"/>
        <v>1.0458167330677334E-2</v>
      </c>
    </row>
    <row r="61" spans="1:3">
      <c r="A61">
        <v>20130401</v>
      </c>
      <c r="B61">
        <v>20.13</v>
      </c>
      <c r="C61">
        <f t="shared" si="0"/>
        <v>-7.8856579595860104E-3</v>
      </c>
    </row>
    <row r="62" spans="1:3">
      <c r="A62">
        <v>20130402</v>
      </c>
      <c r="B62">
        <v>19.809999999999999</v>
      </c>
      <c r="C62">
        <f t="shared" si="0"/>
        <v>-1.5896671634376566E-2</v>
      </c>
    </row>
    <row r="63" spans="1:3">
      <c r="A63">
        <v>20130403</v>
      </c>
      <c r="B63">
        <v>19.34</v>
      </c>
      <c r="C63">
        <f t="shared" si="0"/>
        <v>-2.3725391216557239E-2</v>
      </c>
    </row>
    <row r="64" spans="1:3">
      <c r="A64">
        <v>20130404</v>
      </c>
      <c r="B64">
        <v>19.63</v>
      </c>
      <c r="C64">
        <f t="shared" si="0"/>
        <v>1.4994829369182996E-2</v>
      </c>
    </row>
    <row r="65" spans="1:3">
      <c r="A65">
        <v>20130405</v>
      </c>
      <c r="B65">
        <v>19.72</v>
      </c>
      <c r="C65">
        <f t="shared" si="0"/>
        <v>4.5848191543555713E-3</v>
      </c>
    </row>
    <row r="66" spans="1:3">
      <c r="A66">
        <v>20130408</v>
      </c>
      <c r="B66">
        <v>20</v>
      </c>
      <c r="C66">
        <f t="shared" si="0"/>
        <v>1.4198782961460505E-2</v>
      </c>
    </row>
    <row r="67" spans="1:3">
      <c r="A67">
        <v>20130409</v>
      </c>
      <c r="B67">
        <v>21.2</v>
      </c>
      <c r="C67">
        <f t="shared" si="0"/>
        <v>5.9999999999999963E-2</v>
      </c>
    </row>
    <row r="68" spans="1:3">
      <c r="A68">
        <v>20130410</v>
      </c>
      <c r="B68">
        <v>21</v>
      </c>
      <c r="C68">
        <f t="shared" si="0"/>
        <v>-9.4339622641509101E-3</v>
      </c>
    </row>
    <row r="69" spans="1:3">
      <c r="A69">
        <v>20130411</v>
      </c>
      <c r="B69">
        <v>21.75</v>
      </c>
      <c r="C69">
        <f t="shared" si="0"/>
        <v>3.5714285714285712E-2</v>
      </c>
    </row>
    <row r="70" spans="1:3">
      <c r="A70">
        <v>20130412</v>
      </c>
      <c r="B70">
        <v>21.57</v>
      </c>
      <c r="C70">
        <f t="shared" ref="C70:C133" si="2">(B70-B69)/B69</f>
        <v>-8.2758620689655036E-3</v>
      </c>
    </row>
    <row r="71" spans="1:3">
      <c r="A71">
        <v>20130415</v>
      </c>
      <c r="B71">
        <v>20.92</v>
      </c>
      <c r="C71">
        <f t="shared" si="2"/>
        <v>-3.0134445989800581E-2</v>
      </c>
    </row>
    <row r="72" spans="1:3">
      <c r="A72">
        <v>20130416</v>
      </c>
      <c r="B72">
        <v>20.78</v>
      </c>
      <c r="C72">
        <f t="shared" si="2"/>
        <v>-6.6921606118547109E-3</v>
      </c>
    </row>
    <row r="73" spans="1:3">
      <c r="A73">
        <v>20130417</v>
      </c>
      <c r="B73">
        <v>20.2</v>
      </c>
      <c r="C73">
        <f t="shared" si="2"/>
        <v>-2.791145332050057E-2</v>
      </c>
    </row>
    <row r="74" spans="1:3">
      <c r="A74">
        <v>20130418</v>
      </c>
      <c r="B74">
        <v>20.149999999999999</v>
      </c>
      <c r="C74">
        <f t="shared" si="2"/>
        <v>-2.4752475247525104E-3</v>
      </c>
    </row>
    <row r="75" spans="1:3">
      <c r="A75">
        <v>20130419</v>
      </c>
      <c r="B75">
        <v>20.149999999999999</v>
      </c>
      <c r="C75">
        <f t="shared" si="2"/>
        <v>0</v>
      </c>
    </row>
    <row r="76" spans="1:3">
      <c r="A76">
        <v>20130422</v>
      </c>
      <c r="B76">
        <v>20.149999999999999</v>
      </c>
      <c r="C76">
        <f t="shared" si="2"/>
        <v>0</v>
      </c>
    </row>
    <row r="77" spans="1:3">
      <c r="A77">
        <v>20130423</v>
      </c>
      <c r="B77">
        <v>20.66</v>
      </c>
      <c r="C77">
        <f t="shared" si="2"/>
        <v>2.5310173697270552E-2</v>
      </c>
    </row>
    <row r="78" spans="1:3">
      <c r="A78">
        <v>20130424</v>
      </c>
      <c r="B78">
        <v>20.27</v>
      </c>
      <c r="C78">
        <f t="shared" si="2"/>
        <v>-1.8877057115198478E-2</v>
      </c>
    </row>
    <row r="79" spans="1:3">
      <c r="A79">
        <v>20130425</v>
      </c>
      <c r="B79">
        <v>20.45</v>
      </c>
      <c r="C79">
        <f t="shared" si="2"/>
        <v>8.8801184015786742E-3</v>
      </c>
    </row>
    <row r="80" spans="1:3">
      <c r="A80">
        <v>20130426</v>
      </c>
      <c r="B80">
        <v>19.84</v>
      </c>
      <c r="C80">
        <f t="shared" si="2"/>
        <v>-2.9828850855745694E-2</v>
      </c>
    </row>
    <row r="81" spans="1:3">
      <c r="A81">
        <v>20130429</v>
      </c>
      <c r="B81">
        <v>19.510000000000002</v>
      </c>
      <c r="C81">
        <f t="shared" si="2"/>
        <v>-1.6633064516128948E-2</v>
      </c>
    </row>
    <row r="82" spans="1:3">
      <c r="A82">
        <v>20130430</v>
      </c>
      <c r="B82">
        <v>20.13</v>
      </c>
      <c r="C82">
        <f t="shared" si="2"/>
        <v>3.1778575089697454E-2</v>
      </c>
    </row>
    <row r="83" spans="1:3">
      <c r="A83">
        <v>20130501</v>
      </c>
      <c r="B83">
        <v>20.32</v>
      </c>
      <c r="C83">
        <f t="shared" si="2"/>
        <v>9.4386487829111413E-3</v>
      </c>
    </row>
    <row r="84" spans="1:3">
      <c r="A84">
        <v>20130502</v>
      </c>
      <c r="B84">
        <v>20.95</v>
      </c>
      <c r="C84">
        <f t="shared" si="2"/>
        <v>3.1003937007873968E-2</v>
      </c>
    </row>
    <row r="85" spans="1:3">
      <c r="A85">
        <v>20130503</v>
      </c>
      <c r="B85">
        <v>21.51</v>
      </c>
      <c r="C85">
        <f t="shared" si="2"/>
        <v>2.6730310262529942E-2</v>
      </c>
    </row>
    <row r="86" spans="1:3">
      <c r="A86">
        <v>20130506</v>
      </c>
      <c r="B86">
        <v>22.66</v>
      </c>
      <c r="C86">
        <f t="shared" si="2"/>
        <v>5.3463505346350464E-2</v>
      </c>
    </row>
    <row r="87" spans="1:3">
      <c r="A87">
        <v>20130507</v>
      </c>
      <c r="B87">
        <v>23.21</v>
      </c>
      <c r="C87">
        <f t="shared" si="2"/>
        <v>2.4271844660194206E-2</v>
      </c>
    </row>
    <row r="88" spans="1:3">
      <c r="A88">
        <v>20130508</v>
      </c>
      <c r="B88">
        <v>23.99</v>
      </c>
      <c r="C88">
        <f t="shared" si="2"/>
        <v>3.3606204222317859E-2</v>
      </c>
    </row>
    <row r="89" spans="1:3">
      <c r="A89">
        <v>20130509</v>
      </c>
      <c r="B89">
        <v>23.62</v>
      </c>
      <c r="C89">
        <f t="shared" si="2"/>
        <v>-1.5423092955397977E-2</v>
      </c>
    </row>
    <row r="90" spans="1:3">
      <c r="A90">
        <v>20130510</v>
      </c>
      <c r="B90">
        <v>23.8</v>
      </c>
      <c r="C90">
        <f t="shared" si="2"/>
        <v>7.6206604572396147E-3</v>
      </c>
    </row>
    <row r="91" spans="1:3">
      <c r="A91">
        <v>20130513</v>
      </c>
      <c r="B91">
        <v>23.51</v>
      </c>
      <c r="C91">
        <f t="shared" si="2"/>
        <v>-1.2184873949579796E-2</v>
      </c>
    </row>
    <row r="92" spans="1:3">
      <c r="A92">
        <v>20130514</v>
      </c>
      <c r="B92">
        <v>23.86</v>
      </c>
      <c r="C92">
        <f t="shared" si="2"/>
        <v>1.4887282007656225E-2</v>
      </c>
    </row>
    <row r="93" spans="1:3">
      <c r="A93">
        <v>20130515</v>
      </c>
      <c r="B93">
        <v>23.54</v>
      </c>
      <c r="C93">
        <f t="shared" si="2"/>
        <v>-1.3411567476948881E-2</v>
      </c>
    </row>
    <row r="94" spans="1:3">
      <c r="A94">
        <v>20130516</v>
      </c>
      <c r="B94">
        <v>22.95</v>
      </c>
      <c r="C94">
        <f t="shared" si="2"/>
        <v>-2.5063721325403562E-2</v>
      </c>
    </row>
    <row r="95" spans="1:3">
      <c r="A95">
        <v>20130517</v>
      </c>
      <c r="B95">
        <v>22.84</v>
      </c>
      <c r="C95">
        <f t="shared" si="2"/>
        <v>-4.7930283224400629E-3</v>
      </c>
    </row>
    <row r="96" spans="1:3">
      <c r="A96">
        <v>20130520</v>
      </c>
      <c r="B96">
        <v>22.8</v>
      </c>
      <c r="C96">
        <f t="shared" si="2"/>
        <v>-1.7513134851137981E-3</v>
      </c>
    </row>
    <row r="97" spans="1:3">
      <c r="A97">
        <v>20130521</v>
      </c>
      <c r="B97">
        <v>22.3</v>
      </c>
      <c r="C97">
        <f t="shared" si="2"/>
        <v>-2.1929824561403508E-2</v>
      </c>
    </row>
    <row r="98" spans="1:3">
      <c r="A98">
        <v>20130522</v>
      </c>
      <c r="B98">
        <v>21.96</v>
      </c>
      <c r="C98">
        <f t="shared" si="2"/>
        <v>-1.5246636771300441E-2</v>
      </c>
    </row>
    <row r="99" spans="1:3">
      <c r="A99">
        <v>20130523</v>
      </c>
      <c r="B99">
        <v>22.04</v>
      </c>
      <c r="C99">
        <f t="shared" si="2"/>
        <v>3.642987249544549E-3</v>
      </c>
    </row>
    <row r="100" spans="1:3">
      <c r="A100">
        <v>20130524</v>
      </c>
      <c r="B100">
        <v>21.85</v>
      </c>
      <c r="C100">
        <f t="shared" si="2"/>
        <v>-8.6206896551723113E-3</v>
      </c>
    </row>
    <row r="101" spans="1:3">
      <c r="A101">
        <v>20130528</v>
      </c>
      <c r="B101">
        <v>21.57</v>
      </c>
      <c r="C101">
        <f t="shared" si="2"/>
        <v>-1.2814645308924537E-2</v>
      </c>
    </row>
    <row r="102" spans="1:3">
      <c r="A102">
        <v>20130529</v>
      </c>
      <c r="B102">
        <v>20.9</v>
      </c>
      <c r="C102">
        <f t="shared" si="2"/>
        <v>-3.1061659712563826E-2</v>
      </c>
    </row>
    <row r="103" spans="1:3">
      <c r="A103">
        <v>20130530</v>
      </c>
      <c r="B103">
        <v>21.96</v>
      </c>
      <c r="C103">
        <f t="shared" si="2"/>
        <v>5.0717703349282411E-2</v>
      </c>
    </row>
    <row r="104" spans="1:3">
      <c r="A104">
        <v>20130531</v>
      </c>
      <c r="B104">
        <v>21.43</v>
      </c>
      <c r="C104">
        <f t="shared" si="2"/>
        <v>-2.4134790528233203E-2</v>
      </c>
    </row>
    <row r="105" spans="1:3">
      <c r="A105">
        <v>20130603</v>
      </c>
      <c r="B105">
        <v>21.23</v>
      </c>
      <c r="C105">
        <f t="shared" si="2"/>
        <v>-9.3327111525897937E-3</v>
      </c>
    </row>
    <row r="106" spans="1:3">
      <c r="A106">
        <v>20130604</v>
      </c>
      <c r="B106">
        <v>21.18</v>
      </c>
      <c r="C106">
        <f t="shared" si="2"/>
        <v>-2.3551577955723368E-3</v>
      </c>
    </row>
    <row r="107" spans="1:3">
      <c r="A107">
        <v>20130605</v>
      </c>
      <c r="B107">
        <v>20.76</v>
      </c>
      <c r="C107">
        <f t="shared" si="2"/>
        <v>-1.9830028328611811E-2</v>
      </c>
    </row>
    <row r="108" spans="1:3">
      <c r="A108">
        <v>20130606</v>
      </c>
      <c r="B108">
        <v>21.52</v>
      </c>
      <c r="C108">
        <f t="shared" si="2"/>
        <v>3.6608863198458477E-2</v>
      </c>
    </row>
    <row r="109" spans="1:3">
      <c r="A109">
        <v>20130607</v>
      </c>
      <c r="B109">
        <v>21.57</v>
      </c>
      <c r="C109">
        <f t="shared" si="2"/>
        <v>2.3234200743494754E-3</v>
      </c>
    </row>
    <row r="110" spans="1:3">
      <c r="A110">
        <v>20130610</v>
      </c>
      <c r="B110">
        <v>22.39</v>
      </c>
      <c r="C110">
        <f t="shared" si="2"/>
        <v>3.8015762633286987E-2</v>
      </c>
    </row>
    <row r="111" spans="1:3">
      <c r="A111">
        <v>20130611</v>
      </c>
      <c r="B111">
        <v>21.55</v>
      </c>
      <c r="C111">
        <f t="shared" si="2"/>
        <v>-3.7516748548459128E-2</v>
      </c>
    </row>
    <row r="112" spans="1:3">
      <c r="A112">
        <v>20130612</v>
      </c>
      <c r="B112">
        <v>21.07</v>
      </c>
      <c r="C112">
        <f t="shared" si="2"/>
        <v>-2.2273781902552223E-2</v>
      </c>
    </row>
    <row r="113" spans="1:3">
      <c r="A113">
        <v>20130613</v>
      </c>
      <c r="B113">
        <v>21.59</v>
      </c>
      <c r="C113">
        <f t="shared" si="2"/>
        <v>2.4679639297579475E-2</v>
      </c>
    </row>
    <row r="114" spans="1:3">
      <c r="A114">
        <v>20130614</v>
      </c>
      <c r="B114">
        <v>21.39</v>
      </c>
      <c r="C114">
        <f t="shared" si="2"/>
        <v>-9.2635479388605505E-3</v>
      </c>
    </row>
    <row r="115" spans="1:3">
      <c r="A115">
        <v>20130617</v>
      </c>
      <c r="B115">
        <v>21.62</v>
      </c>
      <c r="C115">
        <f t="shared" si="2"/>
        <v>1.0752688172043031E-2</v>
      </c>
    </row>
    <row r="116" spans="1:3">
      <c r="A116">
        <v>20130618</v>
      </c>
      <c r="B116">
        <v>21.96</v>
      </c>
      <c r="C116">
        <f t="shared" si="2"/>
        <v>1.5726179463459753E-2</v>
      </c>
    </row>
    <row r="117" spans="1:3">
      <c r="A117">
        <v>20130619</v>
      </c>
      <c r="B117">
        <v>21.51</v>
      </c>
      <c r="C117">
        <f t="shared" si="2"/>
        <v>-2.0491803278688492E-2</v>
      </c>
    </row>
    <row r="118" spans="1:3">
      <c r="A118">
        <v>20130620</v>
      </c>
      <c r="B118">
        <v>20.79</v>
      </c>
      <c r="C118">
        <f t="shared" si="2"/>
        <v>-3.3472803347280443E-2</v>
      </c>
    </row>
    <row r="119" spans="1:3">
      <c r="A119">
        <v>20130621</v>
      </c>
      <c r="B119">
        <v>20.65</v>
      </c>
      <c r="C119">
        <f t="shared" si="2"/>
        <v>-6.7340067340067615E-3</v>
      </c>
    </row>
    <row r="120" spans="1:3">
      <c r="A120">
        <v>20130624</v>
      </c>
      <c r="B120">
        <v>19.989999999999998</v>
      </c>
      <c r="C120">
        <f t="shared" si="2"/>
        <v>-3.1961259079903159E-2</v>
      </c>
    </row>
    <row r="121" spans="1:3">
      <c r="A121">
        <v>20130625</v>
      </c>
      <c r="B121">
        <v>20.45</v>
      </c>
      <c r="C121">
        <f t="shared" si="2"/>
        <v>2.3011505752876481E-2</v>
      </c>
    </row>
    <row r="122" spans="1:3">
      <c r="A122">
        <v>20130626</v>
      </c>
      <c r="B122">
        <v>20.59</v>
      </c>
      <c r="C122">
        <f t="shared" si="2"/>
        <v>6.8459657701711776E-3</v>
      </c>
    </row>
    <row r="123" spans="1:3">
      <c r="A123">
        <v>20130627</v>
      </c>
      <c r="B123">
        <v>21.01</v>
      </c>
      <c r="C123">
        <f t="shared" si="2"/>
        <v>2.0398251578436218E-2</v>
      </c>
    </row>
    <row r="124" spans="1:3">
      <c r="A124">
        <v>20130628</v>
      </c>
      <c r="B124">
        <v>21.08</v>
      </c>
      <c r="C124">
        <f t="shared" si="2"/>
        <v>3.3317467872440135E-3</v>
      </c>
    </row>
    <row r="125" spans="1:3">
      <c r="A125">
        <v>20130701</v>
      </c>
      <c r="B125">
        <v>20.89</v>
      </c>
      <c r="C125">
        <f t="shared" si="2"/>
        <v>-9.0132827324477111E-3</v>
      </c>
    </row>
    <row r="126" spans="1:3">
      <c r="A126">
        <v>20130702</v>
      </c>
      <c r="B126">
        <v>20.34</v>
      </c>
      <c r="C126">
        <f t="shared" si="2"/>
        <v>-2.6328386787936846E-2</v>
      </c>
    </row>
    <row r="127" spans="1:3">
      <c r="A127">
        <v>20130703</v>
      </c>
      <c r="B127">
        <v>20.71</v>
      </c>
      <c r="C127">
        <f t="shared" si="2"/>
        <v>1.8190757128810277E-2</v>
      </c>
    </row>
    <row r="128" spans="1:3">
      <c r="A128">
        <v>20130705</v>
      </c>
      <c r="B128">
        <v>21.28</v>
      </c>
      <c r="C128">
        <f t="shared" si="2"/>
        <v>2.7522935779816526E-2</v>
      </c>
    </row>
    <row r="129" spans="1:3">
      <c r="A129">
        <v>20130708</v>
      </c>
      <c r="B129">
        <v>21.08</v>
      </c>
      <c r="C129">
        <f t="shared" si="2"/>
        <v>-9.3984962406016368E-3</v>
      </c>
    </row>
    <row r="130" spans="1:3">
      <c r="A130">
        <v>20130709</v>
      </c>
      <c r="B130">
        <v>21.82</v>
      </c>
      <c r="C130">
        <f t="shared" si="2"/>
        <v>3.5104364326375807E-2</v>
      </c>
    </row>
    <row r="131" spans="1:3">
      <c r="A131">
        <v>20130710</v>
      </c>
      <c r="B131">
        <v>21.78</v>
      </c>
      <c r="C131">
        <f t="shared" si="2"/>
        <v>-1.833180568285937E-3</v>
      </c>
    </row>
    <row r="132" spans="1:3">
      <c r="A132">
        <v>20130711</v>
      </c>
      <c r="B132">
        <v>21.79</v>
      </c>
      <c r="C132">
        <f t="shared" si="2"/>
        <v>4.5913682277309506E-4</v>
      </c>
    </row>
    <row r="133" spans="1:3">
      <c r="A133">
        <v>20130712</v>
      </c>
      <c r="B133">
        <v>21.75</v>
      </c>
      <c r="C133">
        <f t="shared" si="2"/>
        <v>-1.8357044515832561E-3</v>
      </c>
    </row>
    <row r="134" spans="1:3">
      <c r="A134">
        <v>20130715</v>
      </c>
      <c r="B134">
        <v>21.8</v>
      </c>
      <c r="C134">
        <f t="shared" ref="C134:C197" si="3">(B134-B133)/B133</f>
        <v>2.2988505747126762E-3</v>
      </c>
    </row>
    <row r="135" spans="1:3">
      <c r="A135">
        <v>20130716</v>
      </c>
      <c r="B135">
        <v>21.8</v>
      </c>
      <c r="C135">
        <f t="shared" si="3"/>
        <v>0</v>
      </c>
    </row>
    <row r="136" spans="1:3">
      <c r="A136">
        <v>20130717</v>
      </c>
      <c r="B136">
        <v>21.79</v>
      </c>
      <c r="C136">
        <f t="shared" si="3"/>
        <v>-4.5871559633034692E-4</v>
      </c>
    </row>
    <row r="137" spans="1:3">
      <c r="A137">
        <v>20130718</v>
      </c>
      <c r="B137">
        <v>21.91</v>
      </c>
      <c r="C137">
        <f t="shared" si="3"/>
        <v>5.5071133547499309E-3</v>
      </c>
    </row>
    <row r="138" spans="1:3">
      <c r="A138">
        <v>20130719</v>
      </c>
      <c r="B138">
        <v>21.58</v>
      </c>
      <c r="C138">
        <f t="shared" si="3"/>
        <v>-1.5061615700593421E-2</v>
      </c>
    </row>
    <row r="139" spans="1:3">
      <c r="A139">
        <v>20130722</v>
      </c>
      <c r="B139">
        <v>21.52</v>
      </c>
      <c r="C139">
        <f t="shared" si="3"/>
        <v>-2.7803521779424805E-3</v>
      </c>
    </row>
    <row r="140" spans="1:3">
      <c r="A140">
        <v>20130723</v>
      </c>
      <c r="B140">
        <v>21.75</v>
      </c>
      <c r="C140">
        <f t="shared" si="3"/>
        <v>1.0687732342007455E-2</v>
      </c>
    </row>
    <row r="141" spans="1:3">
      <c r="A141">
        <v>20130724</v>
      </c>
      <c r="B141">
        <v>21.59</v>
      </c>
      <c r="C141">
        <f t="shared" si="3"/>
        <v>-7.3563218390804664E-3</v>
      </c>
    </row>
    <row r="142" spans="1:3">
      <c r="A142">
        <v>20130725</v>
      </c>
      <c r="B142">
        <v>21.29</v>
      </c>
      <c r="C142">
        <f t="shared" si="3"/>
        <v>-1.3895321908290908E-2</v>
      </c>
    </row>
    <row r="143" spans="1:3">
      <c r="A143">
        <v>20130726</v>
      </c>
      <c r="B143">
        <v>21.65</v>
      </c>
      <c r="C143">
        <f t="shared" si="3"/>
        <v>1.6909347111319844E-2</v>
      </c>
    </row>
    <row r="144" spans="1:3">
      <c r="A144">
        <v>20130729</v>
      </c>
      <c r="B144">
        <v>21.81</v>
      </c>
      <c r="C144">
        <f t="shared" si="3"/>
        <v>7.390300230946889E-3</v>
      </c>
    </row>
    <row r="145" spans="1:3">
      <c r="A145">
        <v>20130730</v>
      </c>
      <c r="B145">
        <v>21.86</v>
      </c>
      <c r="C145">
        <f t="shared" si="3"/>
        <v>2.2925263640532195E-3</v>
      </c>
    </row>
    <row r="146" spans="1:3">
      <c r="A146">
        <v>20130731</v>
      </c>
      <c r="B146">
        <v>22.05</v>
      </c>
      <c r="C146">
        <f t="shared" si="3"/>
        <v>8.6916742909424194E-3</v>
      </c>
    </row>
    <row r="147" spans="1:3">
      <c r="A147">
        <v>20130801</v>
      </c>
      <c r="B147">
        <v>22.34</v>
      </c>
      <c r="C147">
        <f t="shared" si="3"/>
        <v>1.3151927437641684E-2</v>
      </c>
    </row>
    <row r="148" spans="1:3">
      <c r="A148">
        <v>20130802</v>
      </c>
      <c r="B148">
        <v>22.33</v>
      </c>
      <c r="C148">
        <f t="shared" si="3"/>
        <v>-4.4762757385861967E-4</v>
      </c>
    </row>
    <row r="149" spans="1:3">
      <c r="A149">
        <v>20130805</v>
      </c>
      <c r="B149">
        <v>22.43</v>
      </c>
      <c r="C149">
        <f t="shared" si="3"/>
        <v>4.4782803403493696E-3</v>
      </c>
    </row>
    <row r="150" spans="1:3">
      <c r="A150">
        <v>20130806</v>
      </c>
      <c r="B150">
        <v>21.61</v>
      </c>
      <c r="C150">
        <f t="shared" si="3"/>
        <v>-3.6558181007579148E-2</v>
      </c>
    </row>
    <row r="151" spans="1:3">
      <c r="A151">
        <v>20130807</v>
      </c>
      <c r="B151">
        <v>21.84</v>
      </c>
      <c r="C151">
        <f t="shared" si="3"/>
        <v>1.0643220731143009E-2</v>
      </c>
    </row>
    <row r="152" spans="1:3">
      <c r="A152">
        <v>20130808</v>
      </c>
      <c r="B152">
        <v>22.55</v>
      </c>
      <c r="C152">
        <f t="shared" si="3"/>
        <v>3.2509157509157546E-2</v>
      </c>
    </row>
    <row r="153" spans="1:3">
      <c r="A153">
        <v>20130809</v>
      </c>
      <c r="B153">
        <v>22.72</v>
      </c>
      <c r="C153">
        <f t="shared" si="3"/>
        <v>7.5388026607537979E-3</v>
      </c>
    </row>
    <row r="154" spans="1:3">
      <c r="A154">
        <v>20130812</v>
      </c>
      <c r="B154">
        <v>22.49</v>
      </c>
      <c r="C154">
        <f t="shared" si="3"/>
        <v>-1.0123239436619738E-2</v>
      </c>
    </row>
    <row r="155" spans="1:3">
      <c r="A155">
        <v>20130813</v>
      </c>
      <c r="B155">
        <v>23.31</v>
      </c>
      <c r="C155">
        <f t="shared" si="3"/>
        <v>3.6460649177412201E-2</v>
      </c>
    </row>
    <row r="156" spans="1:3">
      <c r="A156">
        <v>20130814</v>
      </c>
      <c r="B156">
        <v>22.95</v>
      </c>
      <c r="C156">
        <f t="shared" si="3"/>
        <v>-1.544401544401542E-2</v>
      </c>
    </row>
    <row r="157" spans="1:3">
      <c r="A157">
        <v>20130815</v>
      </c>
      <c r="B157">
        <v>22.55</v>
      </c>
      <c r="C157">
        <f t="shared" si="3"/>
        <v>-1.7429193899782074E-2</v>
      </c>
    </row>
    <row r="158" spans="1:3">
      <c r="A158">
        <v>20130816</v>
      </c>
      <c r="B158">
        <v>22.53</v>
      </c>
      <c r="C158">
        <f t="shared" si="3"/>
        <v>-8.8691796008867282E-4</v>
      </c>
    </row>
    <row r="159" spans="1:3">
      <c r="A159">
        <v>20130819</v>
      </c>
      <c r="B159">
        <v>22.2</v>
      </c>
      <c r="C159">
        <f t="shared" si="3"/>
        <v>-1.4647137150466127E-2</v>
      </c>
    </row>
    <row r="160" spans="1:3">
      <c r="A160">
        <v>20130820</v>
      </c>
      <c r="B160">
        <v>22.52</v>
      </c>
      <c r="C160">
        <f t="shared" si="3"/>
        <v>1.4414414414414429E-2</v>
      </c>
    </row>
    <row r="161" spans="1:3">
      <c r="A161">
        <v>20130821</v>
      </c>
      <c r="B161">
        <v>22.1</v>
      </c>
      <c r="C161">
        <f t="shared" si="3"/>
        <v>-1.8650088809946633E-2</v>
      </c>
    </row>
    <row r="162" spans="1:3">
      <c r="A162">
        <v>20130822</v>
      </c>
      <c r="B162">
        <v>22.6</v>
      </c>
      <c r="C162">
        <f t="shared" si="3"/>
        <v>2.2624434389140271E-2</v>
      </c>
    </row>
    <row r="163" spans="1:3">
      <c r="A163">
        <v>20130823</v>
      </c>
      <c r="B163">
        <v>22.85</v>
      </c>
      <c r="C163">
        <f t="shared" si="3"/>
        <v>1.1061946902654867E-2</v>
      </c>
    </row>
    <row r="164" spans="1:3">
      <c r="A164">
        <v>20130826</v>
      </c>
      <c r="B164">
        <v>22.96</v>
      </c>
      <c r="C164">
        <f t="shared" si="3"/>
        <v>4.8140043763675901E-3</v>
      </c>
    </row>
    <row r="165" spans="1:3">
      <c r="A165">
        <v>20130827</v>
      </c>
      <c r="B165">
        <v>22.24</v>
      </c>
      <c r="C165">
        <f t="shared" si="3"/>
        <v>-3.1358885017421706E-2</v>
      </c>
    </row>
    <row r="166" spans="1:3">
      <c r="A166">
        <v>20130828</v>
      </c>
      <c r="B166">
        <v>22.29</v>
      </c>
      <c r="C166">
        <f t="shared" si="3"/>
        <v>2.2482014388489529E-3</v>
      </c>
    </row>
    <row r="167" spans="1:3">
      <c r="A167">
        <v>20130829</v>
      </c>
      <c r="B167">
        <v>22.29</v>
      </c>
      <c r="C167">
        <f t="shared" si="3"/>
        <v>0</v>
      </c>
    </row>
    <row r="168" spans="1:3">
      <c r="A168">
        <v>20130830</v>
      </c>
      <c r="B168">
        <v>22.36</v>
      </c>
      <c r="C168">
        <f t="shared" si="3"/>
        <v>3.1404217137730051E-3</v>
      </c>
    </row>
    <row r="169" spans="1:3">
      <c r="A169">
        <v>20130903</v>
      </c>
      <c r="B169">
        <v>22.7</v>
      </c>
      <c r="C169">
        <f t="shared" si="3"/>
        <v>1.5205724508050083E-2</v>
      </c>
    </row>
    <row r="170" spans="1:3">
      <c r="A170">
        <v>20130904</v>
      </c>
      <c r="B170">
        <v>22.92</v>
      </c>
      <c r="C170">
        <f t="shared" si="3"/>
        <v>9.6916299559472435E-3</v>
      </c>
    </row>
    <row r="171" spans="1:3">
      <c r="A171">
        <v>20130905</v>
      </c>
      <c r="B171">
        <v>22.82</v>
      </c>
      <c r="C171">
        <f t="shared" si="3"/>
        <v>-4.3630017452007596E-3</v>
      </c>
    </row>
    <row r="172" spans="1:3">
      <c r="A172">
        <v>20130906</v>
      </c>
      <c r="B172">
        <v>22.87</v>
      </c>
      <c r="C172">
        <f t="shared" si="3"/>
        <v>2.1910604732690935E-3</v>
      </c>
    </row>
    <row r="173" spans="1:3">
      <c r="A173">
        <v>20130909</v>
      </c>
      <c r="B173">
        <v>23.31</v>
      </c>
      <c r="C173">
        <f t="shared" si="3"/>
        <v>1.9239177962396051E-2</v>
      </c>
    </row>
    <row r="174" spans="1:3">
      <c r="A174">
        <v>20130910</v>
      </c>
      <c r="B174">
        <v>24.49</v>
      </c>
      <c r="C174">
        <f t="shared" si="3"/>
        <v>5.0622050622050614E-2</v>
      </c>
    </row>
    <row r="175" spans="1:3">
      <c r="A175">
        <v>20130911</v>
      </c>
      <c r="B175">
        <v>26</v>
      </c>
      <c r="C175">
        <f t="shared" si="3"/>
        <v>6.1657819518170752E-2</v>
      </c>
    </row>
    <row r="176" spans="1:3">
      <c r="A176">
        <v>20130912</v>
      </c>
      <c r="B176">
        <v>25.49</v>
      </c>
      <c r="C176">
        <f t="shared" si="3"/>
        <v>-1.9615384615384677E-2</v>
      </c>
    </row>
    <row r="177" spans="1:3">
      <c r="A177">
        <v>20130913</v>
      </c>
      <c r="B177">
        <v>25.99</v>
      </c>
      <c r="C177">
        <f t="shared" si="3"/>
        <v>1.9615535504119264E-2</v>
      </c>
    </row>
    <row r="178" spans="1:3">
      <c r="A178">
        <v>20130916</v>
      </c>
      <c r="B178">
        <v>25.96</v>
      </c>
      <c r="C178">
        <f t="shared" si="3"/>
        <v>-1.1542901115812847E-3</v>
      </c>
    </row>
    <row r="179" spans="1:3">
      <c r="A179">
        <v>20130917</v>
      </c>
      <c r="B179">
        <v>26.4</v>
      </c>
      <c r="C179">
        <f t="shared" si="3"/>
        <v>1.6949152542372795E-2</v>
      </c>
    </row>
    <row r="180" spans="1:3">
      <c r="A180">
        <v>20130918</v>
      </c>
      <c r="B180">
        <v>27.36</v>
      </c>
      <c r="C180">
        <f t="shared" si="3"/>
        <v>3.6363636363636397E-2</v>
      </c>
    </row>
    <row r="181" spans="1:3">
      <c r="A181">
        <v>20130919</v>
      </c>
      <c r="B181">
        <v>27.31</v>
      </c>
      <c r="C181">
        <f t="shared" si="3"/>
        <v>-1.827485380116985E-3</v>
      </c>
    </row>
    <row r="182" spans="1:3">
      <c r="A182">
        <v>20130920</v>
      </c>
      <c r="B182">
        <v>26.57</v>
      </c>
      <c r="C182">
        <f t="shared" si="3"/>
        <v>-2.7096301720981271E-2</v>
      </c>
    </row>
    <row r="183" spans="1:3">
      <c r="A183">
        <v>20130923</v>
      </c>
      <c r="B183">
        <v>26.29</v>
      </c>
      <c r="C183">
        <f t="shared" si="3"/>
        <v>-1.0538200978547277E-2</v>
      </c>
    </row>
    <row r="184" spans="1:3">
      <c r="A184">
        <v>20130924</v>
      </c>
      <c r="B184">
        <v>26.48</v>
      </c>
      <c r="C184">
        <f t="shared" si="3"/>
        <v>7.227082540890121E-3</v>
      </c>
    </row>
    <row r="185" spans="1:3">
      <c r="A185">
        <v>20130925</v>
      </c>
      <c r="B185">
        <v>26.63</v>
      </c>
      <c r="C185">
        <f t="shared" si="3"/>
        <v>5.6646525679757767E-3</v>
      </c>
    </row>
    <row r="186" spans="1:3">
      <c r="A186">
        <v>20130926</v>
      </c>
      <c r="B186">
        <v>26.54</v>
      </c>
      <c r="C186">
        <f t="shared" si="3"/>
        <v>-3.3796470146451318E-3</v>
      </c>
    </row>
    <row r="187" spans="1:3">
      <c r="A187">
        <v>20130927</v>
      </c>
      <c r="B187">
        <v>26.32</v>
      </c>
      <c r="C187">
        <f t="shared" si="3"/>
        <v>-8.289374529012768E-3</v>
      </c>
    </row>
    <row r="188" spans="1:3">
      <c r="A188">
        <v>20130930</v>
      </c>
      <c r="B188">
        <v>26.69</v>
      </c>
      <c r="C188">
        <f t="shared" si="3"/>
        <v>1.4057750759878458E-2</v>
      </c>
    </row>
    <row r="189" spans="1:3">
      <c r="A189">
        <v>20131001</v>
      </c>
      <c r="B189">
        <v>26.87</v>
      </c>
      <c r="C189">
        <f t="shared" si="3"/>
        <v>6.74409891345072E-3</v>
      </c>
    </row>
    <row r="190" spans="1:3">
      <c r="A190">
        <v>20131002</v>
      </c>
      <c r="B190">
        <v>27.96</v>
      </c>
      <c r="C190">
        <f t="shared" si="3"/>
        <v>4.0565686639374758E-2</v>
      </c>
    </row>
    <row r="191" spans="1:3">
      <c r="A191">
        <v>20131003</v>
      </c>
      <c r="B191">
        <v>27.94</v>
      </c>
      <c r="C191">
        <f t="shared" si="3"/>
        <v>-7.1530758226035667E-4</v>
      </c>
    </row>
    <row r="192" spans="1:3">
      <c r="A192">
        <v>20131004</v>
      </c>
      <c r="B192">
        <v>28.1</v>
      </c>
      <c r="C192">
        <f t="shared" si="3"/>
        <v>5.7265569076592748E-3</v>
      </c>
    </row>
    <row r="193" spans="1:3">
      <c r="A193">
        <v>20131007</v>
      </c>
      <c r="B193">
        <v>27.73</v>
      </c>
      <c r="C193">
        <f t="shared" si="3"/>
        <v>-1.3167259786476903E-2</v>
      </c>
    </row>
    <row r="194" spans="1:3">
      <c r="A194">
        <v>20131008</v>
      </c>
      <c r="B194">
        <v>26.58</v>
      </c>
      <c r="C194">
        <f t="shared" si="3"/>
        <v>-4.1471330688784787E-2</v>
      </c>
    </row>
    <row r="195" spans="1:3">
      <c r="A195">
        <v>20131009</v>
      </c>
      <c r="B195">
        <v>26.36</v>
      </c>
      <c r="C195">
        <f t="shared" si="3"/>
        <v>-8.2768999247554136E-3</v>
      </c>
    </row>
    <row r="196" spans="1:3">
      <c r="A196">
        <v>20131010</v>
      </c>
      <c r="B196">
        <v>26.92</v>
      </c>
      <c r="C196">
        <f t="shared" si="3"/>
        <v>2.1244309559939389E-2</v>
      </c>
    </row>
    <row r="197" spans="1:3">
      <c r="A197">
        <v>20131011</v>
      </c>
      <c r="B197">
        <v>27.34</v>
      </c>
      <c r="C197">
        <f t="shared" si="3"/>
        <v>1.5601783060921179E-2</v>
      </c>
    </row>
    <row r="198" spans="1:3">
      <c r="A198">
        <v>20131014</v>
      </c>
      <c r="B198">
        <v>27.61</v>
      </c>
      <c r="C198">
        <f t="shared" ref="C198:C261" si="4">(B198-B197)/B197</f>
        <v>9.8756400877834521E-3</v>
      </c>
    </row>
    <row r="199" spans="1:3">
      <c r="A199">
        <v>20131015</v>
      </c>
      <c r="B199">
        <v>27.32</v>
      </c>
      <c r="C199">
        <f t="shared" si="4"/>
        <v>-1.0503440782325214E-2</v>
      </c>
    </row>
    <row r="200" spans="1:3">
      <c r="A200">
        <v>20131016</v>
      </c>
      <c r="B200">
        <v>27.2</v>
      </c>
      <c r="C200">
        <f t="shared" si="4"/>
        <v>-4.3923865300146778E-3</v>
      </c>
    </row>
    <row r="201" spans="1:3">
      <c r="A201">
        <v>20131017</v>
      </c>
      <c r="B201">
        <v>27.98</v>
      </c>
      <c r="C201">
        <f t="shared" si="4"/>
        <v>2.8676470588235338E-2</v>
      </c>
    </row>
    <row r="202" spans="1:3">
      <c r="A202">
        <v>20131018</v>
      </c>
      <c r="B202">
        <v>28.05</v>
      </c>
      <c r="C202">
        <f t="shared" si="4"/>
        <v>2.5017869907076585E-3</v>
      </c>
    </row>
    <row r="203" spans="1:3">
      <c r="A203">
        <v>20131021</v>
      </c>
      <c r="B203">
        <v>27.1</v>
      </c>
      <c r="C203">
        <f t="shared" si="4"/>
        <v>-3.3868092691622075E-2</v>
      </c>
    </row>
    <row r="204" spans="1:3">
      <c r="A204">
        <v>20131022</v>
      </c>
      <c r="B204">
        <v>27.3</v>
      </c>
      <c r="C204">
        <f t="shared" si="4"/>
        <v>7.3800738007379811E-3</v>
      </c>
    </row>
    <row r="205" spans="1:3">
      <c r="A205">
        <v>20131023</v>
      </c>
      <c r="B205">
        <v>26.51</v>
      </c>
      <c r="C205">
        <f t="shared" si="4"/>
        <v>-2.8937728937728904E-2</v>
      </c>
    </row>
    <row r="206" spans="1:3">
      <c r="A206">
        <v>20131024</v>
      </c>
      <c r="B206">
        <v>27.04</v>
      </c>
      <c r="C206">
        <f t="shared" si="4"/>
        <v>1.9992455677102887E-2</v>
      </c>
    </row>
    <row r="207" spans="1:3">
      <c r="A207">
        <v>20131025</v>
      </c>
      <c r="B207">
        <v>26.91</v>
      </c>
      <c r="C207">
        <f t="shared" si="4"/>
        <v>-4.8076923076922707E-3</v>
      </c>
    </row>
    <row r="208" spans="1:3">
      <c r="A208">
        <v>20131028</v>
      </c>
      <c r="B208">
        <v>26.63</v>
      </c>
      <c r="C208">
        <f t="shared" si="4"/>
        <v>-1.0405053883314795E-2</v>
      </c>
    </row>
    <row r="209" spans="1:3">
      <c r="A209">
        <v>20131029</v>
      </c>
      <c r="B209">
        <v>27.02</v>
      </c>
      <c r="C209">
        <f t="shared" si="4"/>
        <v>1.4645137063462283E-2</v>
      </c>
    </row>
    <row r="210" spans="1:3">
      <c r="A210">
        <v>20131030</v>
      </c>
      <c r="B210">
        <v>29.46</v>
      </c>
      <c r="C210">
        <f t="shared" si="4"/>
        <v>9.0303478904515219E-2</v>
      </c>
    </row>
    <row r="211" spans="1:3">
      <c r="A211">
        <v>20131031</v>
      </c>
      <c r="B211">
        <v>30.55</v>
      </c>
      <c r="C211">
        <f t="shared" si="4"/>
        <v>3.6999321113374062E-2</v>
      </c>
    </row>
    <row r="212" spans="1:3">
      <c r="A212">
        <v>20131101</v>
      </c>
      <c r="B212">
        <v>30.02</v>
      </c>
      <c r="C212">
        <f t="shared" si="4"/>
        <v>-1.7348608837970576E-2</v>
      </c>
    </row>
    <row r="213" spans="1:3">
      <c r="A213">
        <v>20131104</v>
      </c>
      <c r="B213">
        <v>30.21</v>
      </c>
      <c r="C213">
        <f t="shared" si="4"/>
        <v>6.3291139240506753E-3</v>
      </c>
    </row>
    <row r="214" spans="1:3">
      <c r="A214">
        <v>20131105</v>
      </c>
      <c r="B214">
        <v>30.59</v>
      </c>
      <c r="C214">
        <f t="shared" si="4"/>
        <v>1.2578616352201224E-2</v>
      </c>
    </row>
    <row r="215" spans="1:3">
      <c r="A215">
        <v>20131106</v>
      </c>
      <c r="B215">
        <v>30.03</v>
      </c>
      <c r="C215">
        <f t="shared" si="4"/>
        <v>-1.8306636155606366E-2</v>
      </c>
    </row>
    <row r="216" spans="1:3">
      <c r="A216">
        <v>20131107</v>
      </c>
      <c r="B216">
        <v>29.73</v>
      </c>
      <c r="C216">
        <f t="shared" si="4"/>
        <v>-9.9900099900100126E-3</v>
      </c>
    </row>
    <row r="217" spans="1:3">
      <c r="A217">
        <v>20131108</v>
      </c>
      <c r="B217">
        <v>30.11</v>
      </c>
      <c r="C217">
        <f t="shared" si="4"/>
        <v>1.2781701984527379E-2</v>
      </c>
    </row>
    <row r="218" spans="1:3">
      <c r="A218">
        <v>20131111</v>
      </c>
      <c r="B218">
        <v>30.14</v>
      </c>
      <c r="C218">
        <f t="shared" si="4"/>
        <v>9.963467286616119E-4</v>
      </c>
    </row>
    <row r="219" spans="1:3">
      <c r="A219">
        <v>20131112</v>
      </c>
      <c r="B219">
        <v>29.87</v>
      </c>
      <c r="C219">
        <f t="shared" si="4"/>
        <v>-8.958195089581936E-3</v>
      </c>
    </row>
    <row r="220" spans="1:3">
      <c r="A220">
        <v>20131113</v>
      </c>
      <c r="B220">
        <v>29.85</v>
      </c>
      <c r="C220">
        <f t="shared" si="4"/>
        <v>-6.6956812855706641E-4</v>
      </c>
    </row>
    <row r="221" spans="1:3">
      <c r="A221">
        <v>20131114</v>
      </c>
      <c r="B221">
        <v>30</v>
      </c>
      <c r="C221">
        <f t="shared" si="4"/>
        <v>5.0251256281406559E-3</v>
      </c>
    </row>
    <row r="222" spans="1:3">
      <c r="A222">
        <v>20131115</v>
      </c>
      <c r="B222">
        <v>30.3</v>
      </c>
      <c r="C222">
        <f t="shared" si="4"/>
        <v>1.0000000000000024E-2</v>
      </c>
    </row>
    <row r="223" spans="1:3">
      <c r="A223">
        <v>20131118</v>
      </c>
      <c r="B223">
        <v>30.33</v>
      </c>
      <c r="C223">
        <f t="shared" si="4"/>
        <v>9.9009900990091031E-4</v>
      </c>
    </row>
    <row r="224" spans="1:3">
      <c r="A224">
        <v>20131119</v>
      </c>
      <c r="B224">
        <v>29.17</v>
      </c>
      <c r="C224">
        <f t="shared" si="4"/>
        <v>-3.824596109462567E-2</v>
      </c>
    </row>
    <row r="225" spans="1:3">
      <c r="A225">
        <v>20131120</v>
      </c>
      <c r="B225">
        <v>28.71</v>
      </c>
      <c r="C225">
        <f t="shared" si="4"/>
        <v>-1.5769626328419637E-2</v>
      </c>
    </row>
    <row r="226" spans="1:3">
      <c r="A226">
        <v>20131121</v>
      </c>
      <c r="B226">
        <v>29.09</v>
      </c>
      <c r="C226">
        <f t="shared" si="4"/>
        <v>1.323580633925458E-2</v>
      </c>
    </row>
    <row r="227" spans="1:3">
      <c r="A227">
        <v>20131122</v>
      </c>
      <c r="B227">
        <v>29.5</v>
      </c>
      <c r="C227">
        <f t="shared" si="4"/>
        <v>1.4094190443451364E-2</v>
      </c>
    </row>
    <row r="228" spans="1:3">
      <c r="A228">
        <v>20131125</v>
      </c>
      <c r="B228">
        <v>29.2</v>
      </c>
      <c r="C228">
        <f t="shared" si="4"/>
        <v>-1.0169491525423752E-2</v>
      </c>
    </row>
    <row r="229" spans="1:3">
      <c r="A229">
        <v>20131126</v>
      </c>
      <c r="B229">
        <v>29.9</v>
      </c>
      <c r="C229">
        <f t="shared" si="4"/>
        <v>2.3972602739726005E-2</v>
      </c>
    </row>
    <row r="230" spans="1:3">
      <c r="A230">
        <v>20131127</v>
      </c>
      <c r="B230">
        <v>30.18</v>
      </c>
      <c r="C230">
        <f t="shared" si="4"/>
        <v>9.3645484949833168E-3</v>
      </c>
    </row>
    <row r="231" spans="1:3">
      <c r="A231">
        <v>20131129</v>
      </c>
      <c r="B231">
        <v>30.42</v>
      </c>
      <c r="C231">
        <f t="shared" si="4"/>
        <v>7.9522862823062299E-3</v>
      </c>
    </row>
    <row r="232" spans="1:3">
      <c r="A232">
        <v>20131202</v>
      </c>
      <c r="B232">
        <v>30.28</v>
      </c>
      <c r="C232">
        <f t="shared" si="4"/>
        <v>-4.6022353714661587E-3</v>
      </c>
    </row>
    <row r="233" spans="1:3">
      <c r="A233">
        <v>20131203</v>
      </c>
      <c r="B233">
        <v>30.26</v>
      </c>
      <c r="C233">
        <f t="shared" si="4"/>
        <v>-6.6050198150593043E-4</v>
      </c>
    </row>
    <row r="234" spans="1:3">
      <c r="A234">
        <v>20131204</v>
      </c>
      <c r="B234">
        <v>30.21</v>
      </c>
      <c r="C234">
        <f t="shared" si="4"/>
        <v>-1.6523463317911669E-3</v>
      </c>
    </row>
    <row r="235" spans="1:3">
      <c r="A235">
        <v>20131205</v>
      </c>
      <c r="B235">
        <v>30.3</v>
      </c>
      <c r="C235">
        <f t="shared" si="4"/>
        <v>2.9791459781529249E-3</v>
      </c>
    </row>
    <row r="236" spans="1:3">
      <c r="A236">
        <v>20131206</v>
      </c>
      <c r="B236">
        <v>30.15</v>
      </c>
      <c r="C236">
        <f t="shared" si="4"/>
        <v>-4.9504950495050208E-3</v>
      </c>
    </row>
    <row r="237" spans="1:3">
      <c r="A237">
        <v>20131209</v>
      </c>
      <c r="B237">
        <v>30.48</v>
      </c>
      <c r="C237">
        <f t="shared" si="4"/>
        <v>1.0945273631840858E-2</v>
      </c>
    </row>
    <row r="238" spans="1:3">
      <c r="A238">
        <v>20131210</v>
      </c>
      <c r="B238">
        <v>30.75</v>
      </c>
      <c r="C238">
        <f t="shared" si="4"/>
        <v>8.8582677165354191E-3</v>
      </c>
    </row>
    <row r="239" spans="1:3">
      <c r="A239">
        <v>20131211</v>
      </c>
      <c r="B239">
        <v>30.16</v>
      </c>
      <c r="C239">
        <f t="shared" si="4"/>
        <v>-1.9186991869918693E-2</v>
      </c>
    </row>
    <row r="240" spans="1:3">
      <c r="A240">
        <v>20131212</v>
      </c>
      <c r="B240">
        <v>30</v>
      </c>
      <c r="C240">
        <f t="shared" si="4"/>
        <v>-5.3050397877984134E-3</v>
      </c>
    </row>
    <row r="241" spans="1:3">
      <c r="A241">
        <v>20131213</v>
      </c>
      <c r="B241">
        <v>30.41</v>
      </c>
      <c r="C241">
        <f t="shared" si="4"/>
        <v>1.3666666666666671E-2</v>
      </c>
    </row>
    <row r="242" spans="1:3">
      <c r="A242">
        <v>20131216</v>
      </c>
      <c r="B242">
        <v>30.64</v>
      </c>
      <c r="C242">
        <f t="shared" si="4"/>
        <v>7.5633015455442432E-3</v>
      </c>
    </row>
    <row r="243" spans="1:3">
      <c r="A243">
        <v>20131217</v>
      </c>
      <c r="B243">
        <v>30.7</v>
      </c>
      <c r="C243">
        <f t="shared" si="4"/>
        <v>1.9582245430808981E-3</v>
      </c>
    </row>
    <row r="244" spans="1:3">
      <c r="A244">
        <v>20131218</v>
      </c>
      <c r="B244">
        <v>30.6</v>
      </c>
      <c r="C244">
        <f t="shared" si="4"/>
        <v>-3.2573289902279438E-3</v>
      </c>
    </row>
    <row r="245" spans="1:3">
      <c r="A245">
        <v>20131219</v>
      </c>
      <c r="B245">
        <v>31.99</v>
      </c>
      <c r="C245">
        <f t="shared" si="4"/>
        <v>4.5424836601307091E-2</v>
      </c>
    </row>
    <row r="246" spans="1:3">
      <c r="A246">
        <v>20131220</v>
      </c>
      <c r="B246">
        <v>32.21</v>
      </c>
      <c r="C246">
        <f t="shared" si="4"/>
        <v>6.8771491090966683E-3</v>
      </c>
    </row>
    <row r="247" spans="1:3">
      <c r="A247">
        <v>20131223</v>
      </c>
      <c r="B247">
        <v>32.479999999999997</v>
      </c>
      <c r="C247">
        <f t="shared" si="4"/>
        <v>8.3824899099657259E-3</v>
      </c>
    </row>
    <row r="248" spans="1:3">
      <c r="A248">
        <v>20131224</v>
      </c>
      <c r="B248">
        <v>32.619999999999997</v>
      </c>
      <c r="C248">
        <f t="shared" si="4"/>
        <v>4.3103448275862251E-3</v>
      </c>
    </row>
    <row r="249" spans="1:3">
      <c r="A249">
        <v>20131226</v>
      </c>
      <c r="B249">
        <v>32.700000000000003</v>
      </c>
      <c r="C249">
        <f t="shared" si="4"/>
        <v>2.4524831391785837E-3</v>
      </c>
    </row>
    <row r="250" spans="1:3">
      <c r="A250">
        <v>20131227</v>
      </c>
      <c r="B250">
        <v>32.9</v>
      </c>
      <c r="C250">
        <f t="shared" si="4"/>
        <v>6.1162079510702055E-3</v>
      </c>
    </row>
    <row r="251" spans="1:3">
      <c r="A251">
        <v>20131230</v>
      </c>
      <c r="B251">
        <v>33.19</v>
      </c>
      <c r="C251">
        <f t="shared" si="4"/>
        <v>8.8145896656534693E-3</v>
      </c>
    </row>
    <row r="252" spans="1:3">
      <c r="A252">
        <v>20131231</v>
      </c>
      <c r="B252">
        <v>33.17</v>
      </c>
      <c r="C252">
        <f t="shared" si="4"/>
        <v>-6.0259114191009411E-4</v>
      </c>
    </row>
    <row r="253" spans="1:3">
      <c r="A253">
        <v>20140102</v>
      </c>
      <c r="B253">
        <v>33.03</v>
      </c>
      <c r="C253">
        <f t="shared" si="4"/>
        <v>-4.2206813385589556E-3</v>
      </c>
    </row>
    <row r="254" spans="1:3">
      <c r="A254">
        <v>20140103</v>
      </c>
      <c r="B254">
        <v>32.6</v>
      </c>
      <c r="C254">
        <f t="shared" si="4"/>
        <v>-1.3018468059339984E-2</v>
      </c>
    </row>
    <row r="255" spans="1:3">
      <c r="A255">
        <v>20140106</v>
      </c>
      <c r="B255">
        <v>33.78</v>
      </c>
      <c r="C255">
        <f t="shared" si="4"/>
        <v>3.61963190184049E-2</v>
      </c>
    </row>
    <row r="256" spans="1:3">
      <c r="A256">
        <v>20140107</v>
      </c>
      <c r="B256">
        <v>33.81</v>
      </c>
      <c r="C256">
        <f t="shared" si="4"/>
        <v>8.8809946714035336E-4</v>
      </c>
    </row>
    <row r="257" spans="1:3">
      <c r="A257">
        <v>20140108</v>
      </c>
      <c r="B257">
        <v>34.43</v>
      </c>
      <c r="C257">
        <f t="shared" si="4"/>
        <v>1.8337769890564844E-2</v>
      </c>
    </row>
    <row r="258" spans="1:3">
      <c r="A258">
        <v>20140109</v>
      </c>
      <c r="B258">
        <v>33.729999999999997</v>
      </c>
      <c r="C258">
        <f t="shared" si="4"/>
        <v>-2.0331106593087508E-2</v>
      </c>
    </row>
    <row r="259" spans="1:3">
      <c r="A259">
        <v>20140110</v>
      </c>
      <c r="B259">
        <v>34</v>
      </c>
      <c r="C259">
        <f t="shared" si="4"/>
        <v>8.0047435517344549E-3</v>
      </c>
    </row>
    <row r="260" spans="1:3">
      <c r="A260">
        <v>20140113</v>
      </c>
      <c r="B260">
        <v>33.130000000000003</v>
      </c>
      <c r="C260">
        <f t="shared" si="4"/>
        <v>-2.5588235294117571E-2</v>
      </c>
    </row>
    <row r="261" spans="1:3">
      <c r="A261">
        <v>20140114</v>
      </c>
      <c r="B261">
        <v>33.82</v>
      </c>
      <c r="C261">
        <f t="shared" si="4"/>
        <v>2.0827044974343425E-2</v>
      </c>
    </row>
    <row r="262" spans="1:3">
      <c r="A262">
        <v>20140115</v>
      </c>
      <c r="B262">
        <v>34.36</v>
      </c>
      <c r="C262">
        <f t="shared" ref="C262:C325" si="5">(B262-B261)/B261</f>
        <v>1.5966883500887024E-2</v>
      </c>
    </row>
    <row r="263" spans="1:3">
      <c r="A263">
        <v>20140116</v>
      </c>
      <c r="B263">
        <v>34.340000000000003</v>
      </c>
      <c r="C263">
        <f t="shared" si="5"/>
        <v>-5.8207217694982599E-4</v>
      </c>
    </row>
    <row r="264" spans="1:3">
      <c r="A264">
        <v>20140117</v>
      </c>
      <c r="B264">
        <v>33.96</v>
      </c>
      <c r="C264">
        <f t="shared" si="5"/>
        <v>-1.1065812463599374E-2</v>
      </c>
    </row>
    <row r="265" spans="1:3">
      <c r="A265">
        <v>20140121</v>
      </c>
      <c r="B265">
        <v>33.79</v>
      </c>
      <c r="C265">
        <f t="shared" si="5"/>
        <v>-5.0058892815077064E-3</v>
      </c>
    </row>
    <row r="266" spans="1:3">
      <c r="A266">
        <v>20140122</v>
      </c>
      <c r="B266">
        <v>33.700000000000003</v>
      </c>
      <c r="C266">
        <f t="shared" si="5"/>
        <v>-2.6635099141756823E-3</v>
      </c>
    </row>
    <row r="267" spans="1:3">
      <c r="A267">
        <v>20140123</v>
      </c>
      <c r="B267">
        <v>33.11</v>
      </c>
      <c r="C267">
        <f t="shared" si="5"/>
        <v>-1.7507418397626213E-2</v>
      </c>
    </row>
    <row r="268" spans="1:3">
      <c r="A268">
        <v>20140124</v>
      </c>
      <c r="B268">
        <v>32.340000000000003</v>
      </c>
      <c r="C268">
        <f t="shared" si="5"/>
        <v>-2.3255813953488254E-2</v>
      </c>
    </row>
    <row r="269" spans="1:3">
      <c r="A269">
        <v>20140127</v>
      </c>
      <c r="B269">
        <v>32.229999999999997</v>
      </c>
      <c r="C269">
        <f t="shared" si="5"/>
        <v>-3.401360544217889E-3</v>
      </c>
    </row>
    <row r="270" spans="1:3">
      <c r="A270">
        <v>20140128</v>
      </c>
      <c r="B270">
        <v>32.67</v>
      </c>
      <c r="C270">
        <f t="shared" si="5"/>
        <v>1.3651877133105953E-2</v>
      </c>
    </row>
    <row r="271" spans="1:3">
      <c r="A271">
        <v>20140129</v>
      </c>
      <c r="B271">
        <v>31.75</v>
      </c>
      <c r="C271">
        <f t="shared" si="5"/>
        <v>-2.8160391796755484E-2</v>
      </c>
    </row>
    <row r="272" spans="1:3">
      <c r="A272">
        <v>20140130</v>
      </c>
      <c r="B272">
        <v>32.03</v>
      </c>
      <c r="C272">
        <f t="shared" si="5"/>
        <v>8.8188976377953122E-3</v>
      </c>
    </row>
    <row r="273" spans="1:3">
      <c r="A273">
        <v>20140131</v>
      </c>
      <c r="B273">
        <v>32.1</v>
      </c>
      <c r="C273">
        <f t="shared" si="5"/>
        <v>2.1854511395566745E-3</v>
      </c>
    </row>
    <row r="274" spans="1:3">
      <c r="A274">
        <v>20140203</v>
      </c>
      <c r="B274">
        <v>31.01</v>
      </c>
      <c r="C274">
        <f t="shared" si="5"/>
        <v>-3.3956386292834886E-2</v>
      </c>
    </row>
    <row r="275" spans="1:3">
      <c r="A275">
        <v>20140204</v>
      </c>
      <c r="B275">
        <v>31.41</v>
      </c>
      <c r="C275">
        <f t="shared" si="5"/>
        <v>1.2899064817800662E-2</v>
      </c>
    </row>
    <row r="276" spans="1:3">
      <c r="A276">
        <v>20140205</v>
      </c>
      <c r="B276">
        <v>34.549999999999997</v>
      </c>
      <c r="C276">
        <f t="shared" si="5"/>
        <v>9.9968163005412197E-2</v>
      </c>
    </row>
    <row r="277" spans="1:3">
      <c r="A277">
        <v>20140206</v>
      </c>
      <c r="B277">
        <v>36.56</v>
      </c>
      <c r="C277">
        <f t="shared" si="5"/>
        <v>5.8176555716353266E-2</v>
      </c>
    </row>
    <row r="278" spans="1:3">
      <c r="A278">
        <v>20140207</v>
      </c>
      <c r="B278">
        <v>36.75</v>
      </c>
      <c r="C278">
        <f t="shared" si="5"/>
        <v>5.1969365426695214E-3</v>
      </c>
    </row>
    <row r="279" spans="1:3">
      <c r="A279">
        <v>20140210</v>
      </c>
      <c r="B279">
        <v>36.76</v>
      </c>
      <c r="C279">
        <f t="shared" si="5"/>
        <v>2.7210884353736086E-4</v>
      </c>
    </row>
    <row r="280" spans="1:3">
      <c r="A280">
        <v>20140211</v>
      </c>
      <c r="B280">
        <v>36.700000000000003</v>
      </c>
      <c r="C280">
        <f t="shared" si="5"/>
        <v>-1.6322089227419796E-3</v>
      </c>
    </row>
    <row r="281" spans="1:3">
      <c r="A281">
        <v>20140212</v>
      </c>
      <c r="B281">
        <v>37.24</v>
      </c>
      <c r="C281">
        <f t="shared" si="5"/>
        <v>1.4713896457765644E-2</v>
      </c>
    </row>
    <row r="282" spans="1:3">
      <c r="A282">
        <v>20140213</v>
      </c>
      <c r="B282">
        <v>38</v>
      </c>
      <c r="C282">
        <f t="shared" si="5"/>
        <v>2.0408163265306069E-2</v>
      </c>
    </row>
    <row r="283" spans="1:3">
      <c r="A283">
        <v>20140214</v>
      </c>
      <c r="B283">
        <v>38.479999999999997</v>
      </c>
      <c r="C283">
        <f t="shared" si="5"/>
        <v>1.2631578947368339E-2</v>
      </c>
    </row>
    <row r="284" spans="1:3">
      <c r="A284">
        <v>20140218</v>
      </c>
      <c r="B284">
        <v>38.880000000000003</v>
      </c>
      <c r="C284">
        <f t="shared" si="5"/>
        <v>1.0395010395010543E-2</v>
      </c>
    </row>
    <row r="285" spans="1:3">
      <c r="A285">
        <v>20140219</v>
      </c>
      <c r="B285">
        <v>38.28</v>
      </c>
      <c r="C285">
        <f t="shared" si="5"/>
        <v>-1.5432098765432134E-2</v>
      </c>
    </row>
    <row r="286" spans="1:3">
      <c r="A286">
        <v>20140220</v>
      </c>
      <c r="B286">
        <v>38.58</v>
      </c>
      <c r="C286">
        <f t="shared" si="5"/>
        <v>7.8369905956112099E-3</v>
      </c>
    </row>
    <row r="287" spans="1:3">
      <c r="A287">
        <v>20140221</v>
      </c>
      <c r="B287">
        <v>38.369999999999997</v>
      </c>
      <c r="C287">
        <f t="shared" si="5"/>
        <v>-5.4432348367029777E-3</v>
      </c>
    </row>
    <row r="288" spans="1:3">
      <c r="A288">
        <v>20140224</v>
      </c>
      <c r="B288">
        <v>38.79</v>
      </c>
      <c r="C288">
        <f t="shared" si="5"/>
        <v>1.0946051602814744E-2</v>
      </c>
    </row>
    <row r="289" spans="1:3">
      <c r="A289">
        <v>20140225</v>
      </c>
      <c r="B289">
        <v>37.51</v>
      </c>
      <c r="C289">
        <f t="shared" si="5"/>
        <v>-3.299819541118848E-2</v>
      </c>
    </row>
    <row r="290" spans="1:3">
      <c r="A290">
        <v>20140226</v>
      </c>
      <c r="B290">
        <v>37.06</v>
      </c>
      <c r="C290">
        <f t="shared" si="5"/>
        <v>-1.1996800853105725E-2</v>
      </c>
    </row>
    <row r="291" spans="1:3">
      <c r="A291">
        <v>20140227</v>
      </c>
      <c r="B291">
        <v>37.21</v>
      </c>
      <c r="C291">
        <f t="shared" si="5"/>
        <v>4.0474905558553313E-3</v>
      </c>
    </row>
    <row r="292" spans="1:3">
      <c r="A292">
        <v>20140228</v>
      </c>
      <c r="B292">
        <v>36.82</v>
      </c>
      <c r="C292">
        <f t="shared" si="5"/>
        <v>-1.0481053480247261E-2</v>
      </c>
    </row>
    <row r="293" spans="1:3">
      <c r="A293">
        <v>20140303</v>
      </c>
      <c r="B293">
        <v>36.520000000000003</v>
      </c>
      <c r="C293">
        <f t="shared" si="5"/>
        <v>-8.1477457903312636E-3</v>
      </c>
    </row>
    <row r="294" spans="1:3">
      <c r="A294">
        <v>20140304</v>
      </c>
      <c r="B294">
        <v>37.44</v>
      </c>
      <c r="C294">
        <f t="shared" si="5"/>
        <v>2.5191675794085284E-2</v>
      </c>
    </row>
    <row r="295" spans="1:3">
      <c r="A295">
        <v>20140305</v>
      </c>
      <c r="B295">
        <v>36.96</v>
      </c>
      <c r="C295">
        <f t="shared" si="5"/>
        <v>-1.2820512820512739E-2</v>
      </c>
    </row>
    <row r="296" spans="1:3">
      <c r="A296">
        <v>20140306</v>
      </c>
      <c r="B296">
        <v>37.49</v>
      </c>
      <c r="C296">
        <f t="shared" si="5"/>
        <v>1.4339826839826869E-2</v>
      </c>
    </row>
    <row r="297" spans="1:3">
      <c r="A297">
        <v>20140307</v>
      </c>
      <c r="B297">
        <v>37.619999999999997</v>
      </c>
      <c r="C297">
        <f t="shared" si="5"/>
        <v>3.4675913576952639E-3</v>
      </c>
    </row>
    <row r="298" spans="1:3">
      <c r="A298">
        <v>20140310</v>
      </c>
      <c r="B298">
        <v>37.090000000000003</v>
      </c>
      <c r="C298">
        <f t="shared" si="5"/>
        <v>-1.4088250930356035E-2</v>
      </c>
    </row>
    <row r="299" spans="1:3">
      <c r="A299">
        <v>20140311</v>
      </c>
      <c r="B299">
        <v>38.19</v>
      </c>
      <c r="C299">
        <f t="shared" si="5"/>
        <v>2.9657589646804913E-2</v>
      </c>
    </row>
    <row r="300" spans="1:3">
      <c r="A300">
        <v>20140312</v>
      </c>
      <c r="B300">
        <v>37.97</v>
      </c>
      <c r="C300">
        <f t="shared" si="5"/>
        <v>-5.7606703325477583E-3</v>
      </c>
    </row>
    <row r="301" spans="1:3">
      <c r="A301">
        <v>20140313</v>
      </c>
      <c r="B301">
        <v>37.22</v>
      </c>
      <c r="C301">
        <f t="shared" si="5"/>
        <v>-1.9752436133789835E-2</v>
      </c>
    </row>
    <row r="302" spans="1:3">
      <c r="A302">
        <v>20140314</v>
      </c>
      <c r="B302">
        <v>37.229999999999997</v>
      </c>
      <c r="C302">
        <f t="shared" si="5"/>
        <v>2.686727565824291E-4</v>
      </c>
    </row>
    <row r="303" spans="1:3">
      <c r="A303">
        <v>20140317</v>
      </c>
      <c r="B303">
        <v>37.83</v>
      </c>
      <c r="C303">
        <f t="shared" si="5"/>
        <v>1.6116035455278042E-2</v>
      </c>
    </row>
    <row r="304" spans="1:3">
      <c r="A304">
        <v>20140318</v>
      </c>
      <c r="B304">
        <v>38.61</v>
      </c>
      <c r="C304">
        <f t="shared" si="5"/>
        <v>2.0618556701030959E-2</v>
      </c>
    </row>
    <row r="305" spans="1:3">
      <c r="A305">
        <v>20140319</v>
      </c>
      <c r="B305">
        <v>38.6</v>
      </c>
      <c r="C305">
        <f t="shared" si="5"/>
        <v>-2.5900025900020746E-4</v>
      </c>
    </row>
    <row r="306" spans="1:3">
      <c r="A306">
        <v>20140320</v>
      </c>
      <c r="B306">
        <v>38.75</v>
      </c>
      <c r="C306">
        <f t="shared" si="5"/>
        <v>3.8860103626942636E-3</v>
      </c>
    </row>
    <row r="307" spans="1:3">
      <c r="A307">
        <v>20140321</v>
      </c>
      <c r="B307">
        <v>38.619999999999997</v>
      </c>
      <c r="C307">
        <f t="shared" si="5"/>
        <v>-3.3548387096774854E-3</v>
      </c>
    </row>
    <row r="308" spans="1:3">
      <c r="A308">
        <v>20140324</v>
      </c>
      <c r="B308">
        <v>38.28</v>
      </c>
      <c r="C308">
        <f t="shared" si="5"/>
        <v>-8.8037286380112986E-3</v>
      </c>
    </row>
    <row r="309" spans="1:3">
      <c r="A309">
        <v>20140325</v>
      </c>
      <c r="B309">
        <v>39.21</v>
      </c>
      <c r="C309">
        <f t="shared" si="5"/>
        <v>2.4294670846394976E-2</v>
      </c>
    </row>
    <row r="310" spans="1:3">
      <c r="A310">
        <v>20140326</v>
      </c>
      <c r="B310">
        <v>37.74</v>
      </c>
      <c r="C310">
        <f t="shared" si="5"/>
        <v>-3.7490436113236388E-2</v>
      </c>
    </row>
    <row r="311" spans="1:3">
      <c r="A311">
        <v>20140327</v>
      </c>
      <c r="B311">
        <v>38.21</v>
      </c>
      <c r="C311">
        <f t="shared" si="5"/>
        <v>1.2453630100688893E-2</v>
      </c>
    </row>
    <row r="312" spans="1:3">
      <c r="A312">
        <v>20140328</v>
      </c>
      <c r="B312">
        <v>38.51</v>
      </c>
      <c r="C312">
        <f t="shared" si="5"/>
        <v>7.8513478147081168E-3</v>
      </c>
    </row>
    <row r="313" spans="1:3">
      <c r="A313">
        <v>20140331</v>
      </c>
      <c r="B313">
        <v>39.14</v>
      </c>
      <c r="C313">
        <f t="shared" si="5"/>
        <v>1.6359387172163141E-2</v>
      </c>
    </row>
    <row r="314" spans="1:3">
      <c r="A314">
        <v>20140401</v>
      </c>
      <c r="B314">
        <v>40.75</v>
      </c>
      <c r="C314">
        <f t="shared" si="5"/>
        <v>4.1134389371486953E-2</v>
      </c>
    </row>
    <row r="315" spans="1:3">
      <c r="A315">
        <v>20140402</v>
      </c>
      <c r="B315">
        <v>41.1</v>
      </c>
      <c r="C315">
        <f t="shared" si="5"/>
        <v>8.5889570552147593E-3</v>
      </c>
    </row>
    <row r="316" spans="1:3">
      <c r="A316">
        <v>20140403</v>
      </c>
      <c r="B316">
        <v>40.18</v>
      </c>
      <c r="C316">
        <f t="shared" si="5"/>
        <v>-2.2384428223844323E-2</v>
      </c>
    </row>
    <row r="317" spans="1:3">
      <c r="A317">
        <v>20140404</v>
      </c>
      <c r="B317">
        <v>38.479999999999997</v>
      </c>
      <c r="C317">
        <f t="shared" si="5"/>
        <v>-4.2309606769537156E-2</v>
      </c>
    </row>
    <row r="318" spans="1:3">
      <c r="A318">
        <v>20140407</v>
      </c>
      <c r="B318">
        <v>38.26</v>
      </c>
      <c r="C318">
        <f t="shared" si="5"/>
        <v>-5.7172557172556881E-3</v>
      </c>
    </row>
    <row r="319" spans="1:3">
      <c r="A319">
        <v>20140408</v>
      </c>
      <c r="B319">
        <v>38.700000000000003</v>
      </c>
      <c r="C319">
        <f t="shared" si="5"/>
        <v>1.1500261369576709E-2</v>
      </c>
    </row>
    <row r="320" spans="1:3">
      <c r="A320">
        <v>20140409</v>
      </c>
      <c r="B320">
        <v>39.159999999999997</v>
      </c>
      <c r="C320">
        <f t="shared" si="5"/>
        <v>1.1886304909560561E-2</v>
      </c>
    </row>
    <row r="321" spans="1:3">
      <c r="A321">
        <v>20140410</v>
      </c>
      <c r="B321">
        <v>37.770000000000003</v>
      </c>
      <c r="C321">
        <f t="shared" si="5"/>
        <v>-3.5495403472931397E-2</v>
      </c>
    </row>
    <row r="322" spans="1:3">
      <c r="A322">
        <v>20140411</v>
      </c>
      <c r="B322">
        <v>37.56</v>
      </c>
      <c r="C322">
        <f t="shared" si="5"/>
        <v>-5.5599682287530003E-3</v>
      </c>
    </row>
    <row r="323" spans="1:3">
      <c r="A323">
        <v>20140414</v>
      </c>
      <c r="B323">
        <v>37.75</v>
      </c>
      <c r="C323">
        <f t="shared" si="5"/>
        <v>5.0585729499466906E-3</v>
      </c>
    </row>
    <row r="324" spans="1:3">
      <c r="A324">
        <v>20140415</v>
      </c>
      <c r="B324">
        <v>37.549999999999997</v>
      </c>
      <c r="C324">
        <f t="shared" si="5"/>
        <v>-5.298013245033188E-3</v>
      </c>
    </row>
    <row r="325" spans="1:3">
      <c r="A325">
        <v>20140416</v>
      </c>
      <c r="B325">
        <v>38.71</v>
      </c>
      <c r="C325">
        <f t="shared" si="5"/>
        <v>3.0892143808255761E-2</v>
      </c>
    </row>
    <row r="326" spans="1:3">
      <c r="A326">
        <v>20140417</v>
      </c>
      <c r="B326">
        <v>38.49</v>
      </c>
      <c r="C326">
        <f t="shared" ref="C326:C389" si="6">(B326-B325)/B325</f>
        <v>-5.6832859726168652E-3</v>
      </c>
    </row>
    <row r="327" spans="1:3">
      <c r="A327">
        <v>20140421</v>
      </c>
      <c r="B327">
        <v>38.270000000000003</v>
      </c>
      <c r="C327">
        <f t="shared" si="6"/>
        <v>-5.7157703299558025E-3</v>
      </c>
    </row>
    <row r="328" spans="1:3">
      <c r="A328">
        <v>20140422</v>
      </c>
      <c r="B328">
        <v>38.29</v>
      </c>
      <c r="C328">
        <f t="shared" si="6"/>
        <v>5.2260256075244366E-4</v>
      </c>
    </row>
    <row r="329" spans="1:3">
      <c r="A329">
        <v>20140423</v>
      </c>
      <c r="B329">
        <v>37.83</v>
      </c>
      <c r="C329">
        <f t="shared" si="6"/>
        <v>-1.2013580569339275E-2</v>
      </c>
    </row>
    <row r="330" spans="1:3">
      <c r="A330">
        <v>20140424</v>
      </c>
      <c r="B330">
        <v>37.5</v>
      </c>
      <c r="C330">
        <f t="shared" si="6"/>
        <v>-8.7232355273591938E-3</v>
      </c>
    </row>
    <row r="331" spans="1:3">
      <c r="A331">
        <v>20140425</v>
      </c>
      <c r="B331">
        <v>36.630000000000003</v>
      </c>
      <c r="C331">
        <f t="shared" si="6"/>
        <v>-2.3199999999999932E-2</v>
      </c>
    </row>
    <row r="332" spans="1:3">
      <c r="A332">
        <v>20140428</v>
      </c>
      <c r="B332">
        <v>36.369999999999997</v>
      </c>
      <c r="C332">
        <f t="shared" si="6"/>
        <v>-7.0980070980072368E-3</v>
      </c>
    </row>
    <row r="333" spans="1:3">
      <c r="A333">
        <v>20140429</v>
      </c>
      <c r="B333">
        <v>37.11</v>
      </c>
      <c r="C333">
        <f t="shared" si="6"/>
        <v>2.0346439373109763E-2</v>
      </c>
    </row>
    <row r="334" spans="1:3">
      <c r="A334">
        <v>20140430</v>
      </c>
      <c r="B334">
        <v>43.03</v>
      </c>
      <c r="C334">
        <f t="shared" si="6"/>
        <v>0.15952573430342232</v>
      </c>
    </row>
    <row r="335" spans="1:3">
      <c r="A335">
        <v>20140501</v>
      </c>
      <c r="B335">
        <v>42.8</v>
      </c>
      <c r="C335">
        <f t="shared" si="6"/>
        <v>-5.3451080641413887E-3</v>
      </c>
    </row>
    <row r="336" spans="1:3">
      <c r="A336">
        <v>20140502</v>
      </c>
      <c r="B336">
        <v>43</v>
      </c>
      <c r="C336">
        <f t="shared" si="6"/>
        <v>4.6728971962617487E-3</v>
      </c>
    </row>
    <row r="337" spans="1:3">
      <c r="A337">
        <v>20140505</v>
      </c>
      <c r="B337">
        <v>44.09</v>
      </c>
      <c r="C337">
        <f t="shared" si="6"/>
        <v>2.5348837209302404E-2</v>
      </c>
    </row>
    <row r="338" spans="1:3">
      <c r="A338">
        <v>20140506</v>
      </c>
      <c r="B338">
        <v>43.11</v>
      </c>
      <c r="C338">
        <f t="shared" si="6"/>
        <v>-2.2227262417781897E-2</v>
      </c>
    </row>
    <row r="339" spans="1:3">
      <c r="A339">
        <v>20140507</v>
      </c>
      <c r="B339">
        <v>43.3</v>
      </c>
      <c r="C339">
        <f t="shared" si="6"/>
        <v>4.4073300858269012E-3</v>
      </c>
    </row>
    <row r="340" spans="1:3">
      <c r="A340">
        <v>20140508</v>
      </c>
      <c r="B340">
        <v>43.27</v>
      </c>
      <c r="C340">
        <f t="shared" si="6"/>
        <v>-6.9284064665113239E-4</v>
      </c>
    </row>
    <row r="341" spans="1:3">
      <c r="A341">
        <v>20140509</v>
      </c>
      <c r="B341">
        <v>44.02</v>
      </c>
      <c r="C341">
        <f t="shared" si="6"/>
        <v>1.7333025190663275E-2</v>
      </c>
    </row>
    <row r="342" spans="1:3">
      <c r="A342">
        <v>20140512</v>
      </c>
      <c r="B342">
        <v>43.92</v>
      </c>
      <c r="C342">
        <f t="shared" si="6"/>
        <v>-2.271694684234471E-3</v>
      </c>
    </row>
    <row r="343" spans="1:3">
      <c r="A343">
        <v>20140513</v>
      </c>
      <c r="B343">
        <v>44.04</v>
      </c>
      <c r="C343">
        <f t="shared" si="6"/>
        <v>2.7322404371584114E-3</v>
      </c>
    </row>
    <row r="344" spans="1:3">
      <c r="A344">
        <v>20140514</v>
      </c>
      <c r="B344">
        <v>43.34</v>
      </c>
      <c r="C344">
        <f t="shared" si="6"/>
        <v>-1.5894641235240595E-2</v>
      </c>
    </row>
    <row r="345" spans="1:3">
      <c r="A345">
        <v>20140515</v>
      </c>
      <c r="B345">
        <v>43.55</v>
      </c>
      <c r="C345">
        <f t="shared" si="6"/>
        <v>4.8454083987077463E-3</v>
      </c>
    </row>
    <row r="346" spans="1:3">
      <c r="A346">
        <v>20140516</v>
      </c>
      <c r="B346">
        <v>43.75</v>
      </c>
      <c r="C346">
        <f t="shared" si="6"/>
        <v>4.5924225028703292E-3</v>
      </c>
    </row>
    <row r="347" spans="1:3">
      <c r="A347">
        <v>20140519</v>
      </c>
      <c r="B347">
        <v>44.09</v>
      </c>
      <c r="C347">
        <f t="shared" si="6"/>
        <v>7.7714285714286496E-3</v>
      </c>
    </row>
    <row r="348" spans="1:3">
      <c r="A348">
        <v>20140520</v>
      </c>
      <c r="B348">
        <v>43.83</v>
      </c>
      <c r="C348">
        <f t="shared" si="6"/>
        <v>-5.897028804717739E-3</v>
      </c>
    </row>
    <row r="349" spans="1:3">
      <c r="A349">
        <v>20140521</v>
      </c>
      <c r="B349">
        <v>44.05</v>
      </c>
      <c r="C349">
        <f t="shared" si="6"/>
        <v>5.0193931097421603E-3</v>
      </c>
    </row>
    <row r="350" spans="1:3">
      <c r="A350">
        <v>20140522</v>
      </c>
      <c r="B350">
        <v>44.28</v>
      </c>
      <c r="C350">
        <f t="shared" si="6"/>
        <v>5.2213393870602495E-3</v>
      </c>
    </row>
    <row r="351" spans="1:3">
      <c r="A351">
        <v>20140523</v>
      </c>
      <c r="B351">
        <v>43.77</v>
      </c>
      <c r="C351">
        <f t="shared" si="6"/>
        <v>-1.1517615176151717E-2</v>
      </c>
    </row>
    <row r="352" spans="1:3">
      <c r="A352">
        <v>20140527</v>
      </c>
      <c r="B352">
        <v>43.76</v>
      </c>
      <c r="C352">
        <f t="shared" si="6"/>
        <v>-2.2846698652056465E-4</v>
      </c>
    </row>
    <row r="353" spans="1:3">
      <c r="A353">
        <v>20140528</v>
      </c>
      <c r="B353">
        <v>43.96</v>
      </c>
      <c r="C353">
        <f t="shared" si="6"/>
        <v>4.570383912248694E-3</v>
      </c>
    </row>
    <row r="354" spans="1:3">
      <c r="A354">
        <v>20140529</v>
      </c>
      <c r="B354">
        <v>43.4</v>
      </c>
      <c r="C354">
        <f t="shared" si="6"/>
        <v>-1.2738853503184764E-2</v>
      </c>
    </row>
    <row r="355" spans="1:3">
      <c r="A355">
        <v>20140530</v>
      </c>
      <c r="B355">
        <v>43.65</v>
      </c>
      <c r="C355">
        <f t="shared" si="6"/>
        <v>5.7603686635944703E-3</v>
      </c>
    </row>
    <row r="356" spans="1:3">
      <c r="A356">
        <v>20140602</v>
      </c>
      <c r="B356">
        <v>43.91</v>
      </c>
      <c r="C356">
        <f t="shared" si="6"/>
        <v>5.9564719358533337E-3</v>
      </c>
    </row>
    <row r="357" spans="1:3">
      <c r="A357">
        <v>20140603</v>
      </c>
      <c r="B357">
        <v>43.05</v>
      </c>
      <c r="C357">
        <f t="shared" si="6"/>
        <v>-1.9585515827829639E-2</v>
      </c>
    </row>
    <row r="358" spans="1:3">
      <c r="A358">
        <v>20140604</v>
      </c>
      <c r="B358">
        <v>43.62</v>
      </c>
      <c r="C358">
        <f t="shared" si="6"/>
        <v>1.3240418118466907E-2</v>
      </c>
    </row>
    <row r="359" spans="1:3">
      <c r="A359">
        <v>20140605</v>
      </c>
      <c r="B359">
        <v>43.65</v>
      </c>
      <c r="C359">
        <f t="shared" si="6"/>
        <v>6.8775790921598212E-4</v>
      </c>
    </row>
    <row r="360" spans="1:3">
      <c r="A360">
        <v>20140606</v>
      </c>
      <c r="B360">
        <v>43.24</v>
      </c>
      <c r="C360">
        <f t="shared" si="6"/>
        <v>-9.3928980526917887E-3</v>
      </c>
    </row>
    <row r="361" spans="1:3">
      <c r="A361">
        <v>20140609</v>
      </c>
      <c r="B361">
        <v>42.98</v>
      </c>
      <c r="C361">
        <f t="shared" si="6"/>
        <v>-6.0129509713229669E-3</v>
      </c>
    </row>
    <row r="362" spans="1:3">
      <c r="A362">
        <v>20140610</v>
      </c>
      <c r="B362">
        <v>42.68</v>
      </c>
      <c r="C362">
        <f t="shared" si="6"/>
        <v>-6.9799906933456762E-3</v>
      </c>
    </row>
    <row r="363" spans="1:3">
      <c r="A363">
        <v>20140611</v>
      </c>
      <c r="B363">
        <v>42.41</v>
      </c>
      <c r="C363">
        <f t="shared" si="6"/>
        <v>-6.3261480787254716E-3</v>
      </c>
    </row>
    <row r="364" spans="1:3">
      <c r="A364">
        <v>20140612</v>
      </c>
      <c r="B364">
        <v>42.23</v>
      </c>
      <c r="C364">
        <f t="shared" si="6"/>
        <v>-4.2442820089601445E-3</v>
      </c>
    </row>
    <row r="365" spans="1:3">
      <c r="A365">
        <v>20140613</v>
      </c>
      <c r="B365">
        <v>44.09</v>
      </c>
      <c r="C365">
        <f t="shared" si="6"/>
        <v>4.4044518115084225E-2</v>
      </c>
    </row>
    <row r="366" spans="1:3">
      <c r="A366">
        <v>20140616</v>
      </c>
      <c r="B366">
        <v>42.3</v>
      </c>
      <c r="C366">
        <f t="shared" si="6"/>
        <v>-4.0598775232479158E-2</v>
      </c>
    </row>
    <row r="367" spans="1:3">
      <c r="A367">
        <v>20140617</v>
      </c>
      <c r="B367">
        <v>42.99</v>
      </c>
      <c r="C367">
        <f t="shared" si="6"/>
        <v>1.6312056737588766E-2</v>
      </c>
    </row>
    <row r="368" spans="1:3">
      <c r="A368">
        <v>20140618</v>
      </c>
      <c r="B368">
        <v>45.6</v>
      </c>
      <c r="C368">
        <f t="shared" si="6"/>
        <v>6.0711793440334942E-2</v>
      </c>
    </row>
    <row r="369" spans="1:3">
      <c r="A369">
        <v>20140619</v>
      </c>
      <c r="B369">
        <v>44.64</v>
      </c>
      <c r="C369">
        <f t="shared" si="6"/>
        <v>-2.1052631578947385E-2</v>
      </c>
    </row>
    <row r="370" spans="1:3">
      <c r="A370">
        <v>20140620</v>
      </c>
      <c r="B370">
        <v>44.71</v>
      </c>
      <c r="C370">
        <f t="shared" si="6"/>
        <v>1.5681003584229454E-3</v>
      </c>
    </row>
    <row r="371" spans="1:3">
      <c r="A371">
        <v>20140623</v>
      </c>
      <c r="B371">
        <v>44.61</v>
      </c>
      <c r="C371">
        <f t="shared" si="6"/>
        <v>-2.2366360993066746E-3</v>
      </c>
    </row>
    <row r="372" spans="1:3">
      <c r="A372">
        <v>20140624</v>
      </c>
      <c r="B372">
        <v>43.93</v>
      </c>
      <c r="C372">
        <f t="shared" si="6"/>
        <v>-1.5243219009190758E-2</v>
      </c>
    </row>
    <row r="373" spans="1:3">
      <c r="A373">
        <v>20140625</v>
      </c>
      <c r="B373">
        <v>43.87</v>
      </c>
      <c r="C373">
        <f t="shared" si="6"/>
        <v>-1.3658092419759225E-3</v>
      </c>
    </row>
    <row r="374" spans="1:3">
      <c r="A374">
        <v>20140626</v>
      </c>
      <c r="B374">
        <v>43.65</v>
      </c>
      <c r="C374">
        <f t="shared" si="6"/>
        <v>-5.0148165033051945E-3</v>
      </c>
    </row>
    <row r="375" spans="1:3">
      <c r="A375">
        <v>20140627</v>
      </c>
      <c r="B375">
        <v>43.99</v>
      </c>
      <c r="C375">
        <f t="shared" si="6"/>
        <v>7.7892325315006509E-3</v>
      </c>
    </row>
    <row r="376" spans="1:3">
      <c r="A376">
        <v>20140630</v>
      </c>
      <c r="B376">
        <v>43.91</v>
      </c>
      <c r="C376">
        <f t="shared" si="6"/>
        <v>-1.818595135258136E-3</v>
      </c>
    </row>
    <row r="377" spans="1:3">
      <c r="A377">
        <v>20140701</v>
      </c>
      <c r="B377">
        <v>44.47</v>
      </c>
      <c r="C377">
        <f t="shared" si="6"/>
        <v>1.2753359143703081E-2</v>
      </c>
    </row>
    <row r="378" spans="1:3">
      <c r="A378">
        <v>20140702</v>
      </c>
      <c r="B378">
        <v>44.05</v>
      </c>
      <c r="C378">
        <f t="shared" si="6"/>
        <v>-9.4445693726107876E-3</v>
      </c>
    </row>
    <row r="379" spans="1:3">
      <c r="A379">
        <v>20140703</v>
      </c>
      <c r="B379">
        <v>44.46</v>
      </c>
      <c r="C379">
        <f t="shared" si="6"/>
        <v>9.3076049943247152E-3</v>
      </c>
    </row>
    <row r="380" spans="1:3">
      <c r="A380">
        <v>20140707</v>
      </c>
      <c r="B380">
        <v>44.25</v>
      </c>
      <c r="C380">
        <f t="shared" si="6"/>
        <v>-4.7233468286100059E-3</v>
      </c>
    </row>
    <row r="381" spans="1:3">
      <c r="A381">
        <v>20140708</v>
      </c>
      <c r="B381">
        <v>43.68</v>
      </c>
      <c r="C381">
        <f t="shared" si="6"/>
        <v>-1.2881355932203397E-2</v>
      </c>
    </row>
    <row r="382" spans="1:3">
      <c r="A382">
        <v>20140709</v>
      </c>
      <c r="B382">
        <v>44.57</v>
      </c>
      <c r="C382">
        <f t="shared" si="6"/>
        <v>2.037545787545789E-2</v>
      </c>
    </row>
    <row r="383" spans="1:3">
      <c r="A383">
        <v>20140710</v>
      </c>
      <c r="B383">
        <v>44.71</v>
      </c>
      <c r="C383">
        <f t="shared" si="6"/>
        <v>3.1411263181512356E-3</v>
      </c>
    </row>
    <row r="384" spans="1:3">
      <c r="A384">
        <v>20140711</v>
      </c>
      <c r="B384">
        <v>44.79</v>
      </c>
      <c r="C384">
        <f t="shared" si="6"/>
        <v>1.789308879445276E-3</v>
      </c>
    </row>
    <row r="385" spans="1:3">
      <c r="A385">
        <v>20140714</v>
      </c>
      <c r="B385">
        <v>45.67</v>
      </c>
      <c r="C385">
        <f t="shared" si="6"/>
        <v>1.9647242688100079E-2</v>
      </c>
    </row>
    <row r="386" spans="1:3">
      <c r="A386">
        <v>20140715</v>
      </c>
      <c r="B386">
        <v>45.32</v>
      </c>
      <c r="C386">
        <f t="shared" si="6"/>
        <v>-7.6636741843661357E-3</v>
      </c>
    </row>
    <row r="387" spans="1:3">
      <c r="A387">
        <v>20140716</v>
      </c>
      <c r="B387">
        <v>46.61</v>
      </c>
      <c r="C387">
        <f t="shared" si="6"/>
        <v>2.8464254192409513E-2</v>
      </c>
    </row>
    <row r="388" spans="1:3">
      <c r="A388">
        <v>20140717</v>
      </c>
      <c r="B388">
        <v>46.07</v>
      </c>
      <c r="C388">
        <f t="shared" si="6"/>
        <v>-1.1585496674533343E-2</v>
      </c>
    </row>
    <row r="389" spans="1:3">
      <c r="A389">
        <v>20140718</v>
      </c>
      <c r="B389">
        <v>46.34</v>
      </c>
      <c r="C389">
        <f t="shared" si="6"/>
        <v>5.8606468417626029E-3</v>
      </c>
    </row>
    <row r="390" spans="1:3">
      <c r="A390">
        <v>20140721</v>
      </c>
      <c r="B390">
        <v>45.44</v>
      </c>
      <c r="C390">
        <f t="shared" ref="C390:C453" si="7">(B390-B389)/B389</f>
        <v>-1.9421665947345828E-2</v>
      </c>
    </row>
    <row r="391" spans="1:3">
      <c r="A391">
        <v>20140722</v>
      </c>
      <c r="B391">
        <v>45.37</v>
      </c>
      <c r="C391">
        <f t="shared" si="7"/>
        <v>-1.5404929577464853E-3</v>
      </c>
    </row>
    <row r="392" spans="1:3">
      <c r="A392">
        <v>20140723</v>
      </c>
      <c r="B392">
        <v>45.28</v>
      </c>
      <c r="C392">
        <f t="shared" si="7"/>
        <v>-1.983689662772676E-3</v>
      </c>
    </row>
    <row r="393" spans="1:3">
      <c r="A393">
        <v>20140724</v>
      </c>
      <c r="B393">
        <v>45.75</v>
      </c>
      <c r="C393">
        <f t="shared" si="7"/>
        <v>1.0379858657243791E-2</v>
      </c>
    </row>
    <row r="394" spans="1:3">
      <c r="A394">
        <v>20140725</v>
      </c>
      <c r="B394">
        <v>45.66</v>
      </c>
      <c r="C394">
        <f t="shared" si="7"/>
        <v>-1.967213114754173E-3</v>
      </c>
    </row>
    <row r="395" spans="1:3">
      <c r="A395">
        <v>20140728</v>
      </c>
      <c r="B395">
        <v>44.91</v>
      </c>
      <c r="C395">
        <f t="shared" si="7"/>
        <v>-1.6425755584756899E-2</v>
      </c>
    </row>
    <row r="396" spans="1:3">
      <c r="A396">
        <v>20140729</v>
      </c>
      <c r="B396">
        <v>46.18</v>
      </c>
      <c r="C396">
        <f t="shared" si="7"/>
        <v>2.8278779781785866E-2</v>
      </c>
    </row>
    <row r="397" spans="1:3">
      <c r="A397">
        <v>20140730</v>
      </c>
      <c r="B397">
        <v>45.31</v>
      </c>
      <c r="C397">
        <f t="shared" si="7"/>
        <v>-1.8839324382849663E-2</v>
      </c>
    </row>
    <row r="398" spans="1:3">
      <c r="A398">
        <v>20140731</v>
      </c>
      <c r="B398">
        <v>43.98</v>
      </c>
      <c r="C398">
        <f t="shared" si="7"/>
        <v>-2.9353343632752271E-2</v>
      </c>
    </row>
    <row r="399" spans="1:3">
      <c r="A399">
        <v>20140801</v>
      </c>
      <c r="B399">
        <v>43.2</v>
      </c>
      <c r="C399">
        <f t="shared" si="7"/>
        <v>-1.7735334242837519E-2</v>
      </c>
    </row>
    <row r="400" spans="1:3">
      <c r="A400">
        <v>20140804</v>
      </c>
      <c r="B400">
        <v>42.5</v>
      </c>
      <c r="C400">
        <f t="shared" si="7"/>
        <v>-1.6203703703703769E-2</v>
      </c>
    </row>
    <row r="401" spans="1:3">
      <c r="A401">
        <v>20140805</v>
      </c>
      <c r="B401">
        <v>43</v>
      </c>
      <c r="C401">
        <f t="shared" si="7"/>
        <v>1.1764705882352941E-2</v>
      </c>
    </row>
    <row r="402" spans="1:3">
      <c r="A402">
        <v>20140806</v>
      </c>
      <c r="B402">
        <v>42.39</v>
      </c>
      <c r="C402">
        <f t="shared" si="7"/>
        <v>-1.4186046511627894E-2</v>
      </c>
    </row>
    <row r="403" spans="1:3">
      <c r="A403">
        <v>20140807</v>
      </c>
      <c r="B403">
        <v>41.84</v>
      </c>
      <c r="C403">
        <f t="shared" si="7"/>
        <v>-1.2974758197688067E-2</v>
      </c>
    </row>
    <row r="404" spans="1:3">
      <c r="A404">
        <v>20140808</v>
      </c>
      <c r="B404">
        <v>41.39</v>
      </c>
      <c r="C404">
        <f t="shared" si="7"/>
        <v>-1.0755258126195096E-2</v>
      </c>
    </row>
    <row r="405" spans="1:3">
      <c r="A405">
        <v>20140811</v>
      </c>
      <c r="B405">
        <v>41.47</v>
      </c>
      <c r="C405">
        <f t="shared" si="7"/>
        <v>1.9328340178786734E-3</v>
      </c>
    </row>
    <row r="406" spans="1:3">
      <c r="A406">
        <v>20140812</v>
      </c>
      <c r="B406">
        <v>41.33</v>
      </c>
      <c r="C406">
        <f t="shared" si="7"/>
        <v>-3.375934410417183E-3</v>
      </c>
    </row>
    <row r="407" spans="1:3">
      <c r="A407">
        <v>20140813</v>
      </c>
      <c r="B407">
        <v>41.53</v>
      </c>
      <c r="C407">
        <f t="shared" si="7"/>
        <v>4.8390999274135699E-3</v>
      </c>
    </row>
    <row r="408" spans="1:3">
      <c r="A408">
        <v>20140814</v>
      </c>
      <c r="B408">
        <v>41.17</v>
      </c>
      <c r="C408">
        <f t="shared" si="7"/>
        <v>-8.6684324584637464E-3</v>
      </c>
    </row>
    <row r="409" spans="1:3">
      <c r="A409">
        <v>20140815</v>
      </c>
      <c r="B409">
        <v>41.98</v>
      </c>
      <c r="C409">
        <f t="shared" si="7"/>
        <v>1.9674520281758444E-2</v>
      </c>
    </row>
    <row r="410" spans="1:3">
      <c r="A410">
        <v>20140818</v>
      </c>
      <c r="B410">
        <v>41.96</v>
      </c>
      <c r="C410">
        <f t="shared" si="7"/>
        <v>-4.7641734159113919E-4</v>
      </c>
    </row>
    <row r="411" spans="1:3">
      <c r="A411">
        <v>20140819</v>
      </c>
      <c r="B411">
        <v>41.89</v>
      </c>
      <c r="C411">
        <f t="shared" si="7"/>
        <v>-1.6682554814108743E-3</v>
      </c>
    </row>
    <row r="412" spans="1:3">
      <c r="A412">
        <v>20140820</v>
      </c>
      <c r="B412">
        <v>42.33</v>
      </c>
      <c r="C412">
        <f t="shared" si="7"/>
        <v>1.0503700167104266E-2</v>
      </c>
    </row>
    <row r="413" spans="1:3">
      <c r="A413">
        <v>20140821</v>
      </c>
      <c r="B413">
        <v>42.3</v>
      </c>
      <c r="C413">
        <f t="shared" si="7"/>
        <v>-7.0871722182851734E-4</v>
      </c>
    </row>
    <row r="414" spans="1:3">
      <c r="A414">
        <v>20140822</v>
      </c>
      <c r="B414">
        <v>42.96</v>
      </c>
      <c r="C414">
        <f t="shared" si="7"/>
        <v>1.5602836879432713E-2</v>
      </c>
    </row>
    <row r="415" spans="1:3">
      <c r="A415">
        <v>20140825</v>
      </c>
      <c r="B415">
        <v>43.14</v>
      </c>
      <c r="C415">
        <f t="shared" si="7"/>
        <v>4.1899441340782053E-3</v>
      </c>
    </row>
    <row r="416" spans="1:3">
      <c r="A416">
        <v>20140826</v>
      </c>
      <c r="B416">
        <v>43.01</v>
      </c>
      <c r="C416">
        <f t="shared" si="7"/>
        <v>-3.0134445989801243E-3</v>
      </c>
    </row>
    <row r="417" spans="1:3">
      <c r="A417">
        <v>20140827</v>
      </c>
      <c r="B417">
        <v>44.74</v>
      </c>
      <c r="C417">
        <f t="shared" si="7"/>
        <v>4.0223203906068448E-2</v>
      </c>
    </row>
    <row r="418" spans="1:3">
      <c r="A418">
        <v>20140828</v>
      </c>
      <c r="B418">
        <v>44.52</v>
      </c>
      <c r="C418">
        <f t="shared" si="7"/>
        <v>-4.9172999552972475E-3</v>
      </c>
    </row>
    <row r="419" spans="1:3">
      <c r="A419">
        <v>20140829</v>
      </c>
      <c r="B419">
        <v>44.96</v>
      </c>
      <c r="C419">
        <f t="shared" si="7"/>
        <v>9.883198562443794E-3</v>
      </c>
    </row>
    <row r="420" spans="1:3">
      <c r="A420">
        <v>20140902</v>
      </c>
      <c r="B420">
        <v>44.9</v>
      </c>
      <c r="C420">
        <f t="shared" si="7"/>
        <v>-1.3345195729537872E-3</v>
      </c>
    </row>
    <row r="421" spans="1:3">
      <c r="A421">
        <v>20140903</v>
      </c>
      <c r="B421">
        <v>44.89</v>
      </c>
      <c r="C421">
        <f t="shared" si="7"/>
        <v>-2.2271714922044567E-4</v>
      </c>
    </row>
    <row r="422" spans="1:3">
      <c r="A422">
        <v>20140904</v>
      </c>
      <c r="B422">
        <v>45.13</v>
      </c>
      <c r="C422">
        <f t="shared" si="7"/>
        <v>5.3464023167743811E-3</v>
      </c>
    </row>
    <row r="423" spans="1:3">
      <c r="A423">
        <v>20140905</v>
      </c>
      <c r="B423">
        <v>45.63</v>
      </c>
      <c r="C423">
        <f t="shared" si="7"/>
        <v>1.1079104808331486E-2</v>
      </c>
    </row>
    <row r="424" spans="1:3">
      <c r="A424">
        <v>20140908</v>
      </c>
      <c r="B424">
        <v>45.91</v>
      </c>
      <c r="C424">
        <f t="shared" si="7"/>
        <v>6.1363138286213894E-3</v>
      </c>
    </row>
    <row r="425" spans="1:3">
      <c r="A425">
        <v>20140909</v>
      </c>
      <c r="B425">
        <v>45.37</v>
      </c>
      <c r="C425">
        <f t="shared" si="7"/>
        <v>-1.1762143323894558E-2</v>
      </c>
    </row>
    <row r="426" spans="1:3">
      <c r="A426">
        <v>20140910</v>
      </c>
      <c r="B426">
        <v>45.18</v>
      </c>
      <c r="C426">
        <f t="shared" si="7"/>
        <v>-4.1877892880757715E-3</v>
      </c>
    </row>
    <row r="427" spans="1:3">
      <c r="A427">
        <v>20140911</v>
      </c>
      <c r="B427">
        <v>45.16</v>
      </c>
      <c r="C427">
        <f t="shared" si="7"/>
        <v>-4.4267374944672699E-4</v>
      </c>
    </row>
    <row r="428" spans="1:3">
      <c r="A428">
        <v>20140912</v>
      </c>
      <c r="B428">
        <v>44.66</v>
      </c>
      <c r="C428">
        <f t="shared" si="7"/>
        <v>-1.1071744906997343E-2</v>
      </c>
    </row>
    <row r="429" spans="1:3">
      <c r="A429">
        <v>20140915</v>
      </c>
      <c r="B429">
        <v>44.06</v>
      </c>
      <c r="C429">
        <f t="shared" si="7"/>
        <v>-1.3434841021047791E-2</v>
      </c>
    </row>
    <row r="430" spans="1:3">
      <c r="A430">
        <v>20140916</v>
      </c>
      <c r="B430">
        <v>45.24</v>
      </c>
      <c r="C430">
        <f t="shared" si="7"/>
        <v>2.6781661370857912E-2</v>
      </c>
    </row>
    <row r="431" spans="1:3">
      <c r="A431">
        <v>20140917</v>
      </c>
      <c r="B431">
        <v>45.84</v>
      </c>
      <c r="C431">
        <f t="shared" si="7"/>
        <v>1.3262599469496051E-2</v>
      </c>
    </row>
    <row r="432" spans="1:3">
      <c r="A432">
        <v>20140918</v>
      </c>
      <c r="B432">
        <v>47.5</v>
      </c>
      <c r="C432">
        <f t="shared" si="7"/>
        <v>3.6212914485165719E-2</v>
      </c>
    </row>
    <row r="433" spans="1:3">
      <c r="A433">
        <v>20140919</v>
      </c>
      <c r="B433">
        <v>47.23</v>
      </c>
      <c r="C433">
        <f t="shared" si="7"/>
        <v>-5.6842105263158549E-3</v>
      </c>
    </row>
    <row r="434" spans="1:3">
      <c r="A434">
        <v>20140922</v>
      </c>
      <c r="B434">
        <v>46</v>
      </c>
      <c r="C434">
        <f t="shared" si="7"/>
        <v>-2.604276942621209E-2</v>
      </c>
    </row>
    <row r="435" spans="1:3">
      <c r="A435">
        <v>20140923</v>
      </c>
      <c r="B435">
        <v>45.65</v>
      </c>
      <c r="C435">
        <f t="shared" si="7"/>
        <v>-7.6086956521739437E-3</v>
      </c>
    </row>
    <row r="436" spans="1:3">
      <c r="A436">
        <v>20140924</v>
      </c>
      <c r="B436">
        <v>45.52</v>
      </c>
      <c r="C436">
        <f t="shared" si="7"/>
        <v>-2.8477546549834712E-3</v>
      </c>
    </row>
    <row r="437" spans="1:3">
      <c r="A437">
        <v>20140925</v>
      </c>
      <c r="B437">
        <v>44.45</v>
      </c>
      <c r="C437">
        <f t="shared" si="7"/>
        <v>-2.3506151142355013E-2</v>
      </c>
    </row>
    <row r="438" spans="1:3">
      <c r="A438">
        <v>20140926</v>
      </c>
      <c r="B438">
        <v>44.58</v>
      </c>
      <c r="C438">
        <f t="shared" si="7"/>
        <v>2.9246344206973105E-3</v>
      </c>
    </row>
    <row r="439" spans="1:3">
      <c r="A439">
        <v>20140929</v>
      </c>
      <c r="B439">
        <v>45.97</v>
      </c>
      <c r="C439">
        <f t="shared" si="7"/>
        <v>3.1179901301031866E-2</v>
      </c>
    </row>
    <row r="440" spans="1:3">
      <c r="A440">
        <v>20140930</v>
      </c>
      <c r="B440">
        <v>45.73</v>
      </c>
      <c r="C440">
        <f t="shared" si="7"/>
        <v>-5.220796171416184E-3</v>
      </c>
    </row>
    <row r="441" spans="1:3">
      <c r="A441">
        <v>20141001</v>
      </c>
      <c r="B441">
        <v>43.98</v>
      </c>
      <c r="C441">
        <f t="shared" si="7"/>
        <v>-3.8268095342226111E-2</v>
      </c>
    </row>
    <row r="442" spans="1:3">
      <c r="A442">
        <v>20141002</v>
      </c>
      <c r="B442">
        <v>43.13</v>
      </c>
      <c r="C442">
        <f t="shared" si="7"/>
        <v>-1.9326966803092187E-2</v>
      </c>
    </row>
    <row r="443" spans="1:3">
      <c r="A443">
        <v>20141003</v>
      </c>
      <c r="B443">
        <v>43.61</v>
      </c>
      <c r="C443">
        <f t="shared" si="7"/>
        <v>1.1129144447020562E-2</v>
      </c>
    </row>
    <row r="444" spans="1:3">
      <c r="A444">
        <v>20141006</v>
      </c>
      <c r="B444">
        <v>43.88</v>
      </c>
      <c r="C444">
        <f t="shared" si="7"/>
        <v>6.1912405411603559E-3</v>
      </c>
    </row>
    <row r="445" spans="1:3">
      <c r="A445">
        <v>20141007</v>
      </c>
      <c r="B445">
        <v>43.37</v>
      </c>
      <c r="C445">
        <f t="shared" si="7"/>
        <v>-1.1622607110300937E-2</v>
      </c>
    </row>
    <row r="446" spans="1:3">
      <c r="A446">
        <v>20141008</v>
      </c>
      <c r="B446">
        <v>42.74</v>
      </c>
      <c r="C446">
        <f t="shared" si="7"/>
        <v>-1.4526170163707528E-2</v>
      </c>
    </row>
    <row r="447" spans="1:3">
      <c r="A447">
        <v>20141009</v>
      </c>
      <c r="B447">
        <v>40.869999999999997</v>
      </c>
      <c r="C447">
        <f t="shared" si="7"/>
        <v>-4.3752924660739462E-2</v>
      </c>
    </row>
    <row r="448" spans="1:3">
      <c r="A448">
        <v>20141010</v>
      </c>
      <c r="B448">
        <v>38.950000000000003</v>
      </c>
      <c r="C448">
        <f t="shared" si="7"/>
        <v>-4.6978223635918637E-2</v>
      </c>
    </row>
    <row r="449" spans="1:3">
      <c r="A449">
        <v>20141013</v>
      </c>
      <c r="B449">
        <v>38.049999999999997</v>
      </c>
      <c r="C449">
        <f t="shared" si="7"/>
        <v>-2.3106546854942379E-2</v>
      </c>
    </row>
    <row r="450" spans="1:3">
      <c r="A450">
        <v>20141014</v>
      </c>
      <c r="B450">
        <v>39.39</v>
      </c>
      <c r="C450">
        <f t="shared" si="7"/>
        <v>3.5216819973718887E-2</v>
      </c>
    </row>
    <row r="451" spans="1:3">
      <c r="A451">
        <v>20141015</v>
      </c>
      <c r="B451">
        <v>39.71</v>
      </c>
      <c r="C451">
        <f t="shared" si="7"/>
        <v>8.1238893120081316E-3</v>
      </c>
    </row>
    <row r="452" spans="1:3">
      <c r="A452">
        <v>20141016</v>
      </c>
      <c r="B452">
        <v>39.880000000000003</v>
      </c>
      <c r="C452">
        <f t="shared" si="7"/>
        <v>4.2810375220347944E-3</v>
      </c>
    </row>
    <row r="453" spans="1:3">
      <c r="A453">
        <v>20141017</v>
      </c>
      <c r="B453">
        <v>41.23</v>
      </c>
      <c r="C453">
        <f t="shared" si="7"/>
        <v>3.3851554663991833E-2</v>
      </c>
    </row>
    <row r="454" spans="1:3">
      <c r="A454">
        <v>20141020</v>
      </c>
      <c r="B454">
        <v>41.38</v>
      </c>
      <c r="C454">
        <f t="shared" ref="C454:C504" si="8">(B454-B453)/B453</f>
        <v>3.6381275770071718E-3</v>
      </c>
    </row>
    <row r="455" spans="1:3">
      <c r="A455">
        <v>20141021</v>
      </c>
      <c r="B455">
        <v>42.21</v>
      </c>
      <c r="C455">
        <f t="shared" si="8"/>
        <v>2.0057999033349403E-2</v>
      </c>
    </row>
    <row r="456" spans="1:3">
      <c r="A456">
        <v>20141022</v>
      </c>
      <c r="B456">
        <v>41.43</v>
      </c>
      <c r="C456">
        <f t="shared" si="8"/>
        <v>-1.8479033404406566E-2</v>
      </c>
    </row>
    <row r="457" spans="1:3">
      <c r="A457">
        <v>20141023</v>
      </c>
      <c r="B457">
        <v>42.18</v>
      </c>
      <c r="C457">
        <f t="shared" si="8"/>
        <v>1.8102824040550327E-2</v>
      </c>
    </row>
    <row r="458" spans="1:3">
      <c r="A458">
        <v>20141024</v>
      </c>
      <c r="B458">
        <v>42.22</v>
      </c>
      <c r="C458">
        <f t="shared" si="8"/>
        <v>9.4831673779040184E-4</v>
      </c>
    </row>
    <row r="459" spans="1:3">
      <c r="A459">
        <v>20141027</v>
      </c>
      <c r="B459">
        <v>43.46</v>
      </c>
      <c r="C459">
        <f t="shared" si="8"/>
        <v>2.9369966840360067E-2</v>
      </c>
    </row>
    <row r="460" spans="1:3">
      <c r="A460">
        <v>20141028</v>
      </c>
      <c r="B460">
        <v>45.01</v>
      </c>
      <c r="C460">
        <f t="shared" si="8"/>
        <v>3.566497929130228E-2</v>
      </c>
    </row>
    <row r="461" spans="1:3">
      <c r="A461">
        <v>20141029</v>
      </c>
      <c r="B461">
        <v>44.59</v>
      </c>
      <c r="C461">
        <f t="shared" si="8"/>
        <v>-9.3312597200620895E-3</v>
      </c>
    </row>
    <row r="462" spans="1:3">
      <c r="A462">
        <v>20141030</v>
      </c>
      <c r="B462">
        <v>45.41</v>
      </c>
      <c r="C462">
        <f t="shared" si="8"/>
        <v>1.8389773491814154E-2</v>
      </c>
    </row>
    <row r="463" spans="1:3">
      <c r="A463">
        <v>20141031</v>
      </c>
      <c r="B463">
        <v>46.91</v>
      </c>
      <c r="C463">
        <f t="shared" si="8"/>
        <v>3.3032371724289807E-2</v>
      </c>
    </row>
    <row r="464" spans="1:3">
      <c r="A464">
        <v>20141103</v>
      </c>
      <c r="B464">
        <v>46.67</v>
      </c>
      <c r="C464">
        <f t="shared" si="8"/>
        <v>-5.1161799189937095E-3</v>
      </c>
    </row>
    <row r="465" spans="1:3">
      <c r="A465">
        <v>20141104</v>
      </c>
      <c r="B465">
        <v>47.25</v>
      </c>
      <c r="C465">
        <f t="shared" si="8"/>
        <v>1.2427683736875901E-2</v>
      </c>
    </row>
    <row r="466" spans="1:3">
      <c r="A466">
        <v>20141105</v>
      </c>
      <c r="B466">
        <v>46.84</v>
      </c>
      <c r="C466">
        <f t="shared" si="8"/>
        <v>-8.6772486772486047E-3</v>
      </c>
    </row>
    <row r="467" spans="1:3">
      <c r="A467">
        <v>20141106</v>
      </c>
      <c r="B467">
        <v>46.36</v>
      </c>
      <c r="C467">
        <f t="shared" si="8"/>
        <v>-1.0247651579846369E-2</v>
      </c>
    </row>
    <row r="468" spans="1:3">
      <c r="A468">
        <v>20141107</v>
      </c>
      <c r="B468">
        <v>45.85</v>
      </c>
      <c r="C468">
        <f t="shared" si="8"/>
        <v>-1.1000862812769586E-2</v>
      </c>
    </row>
    <row r="469" spans="1:3">
      <c r="A469">
        <v>20141110</v>
      </c>
      <c r="B469">
        <v>46.29</v>
      </c>
      <c r="C469">
        <f t="shared" si="8"/>
        <v>9.5965103598690885E-3</v>
      </c>
    </row>
    <row r="470" spans="1:3">
      <c r="A470">
        <v>20141111</v>
      </c>
      <c r="B470">
        <v>46.45</v>
      </c>
      <c r="C470">
        <f t="shared" si="8"/>
        <v>3.4564700799309504E-3</v>
      </c>
    </row>
    <row r="471" spans="1:3">
      <c r="A471">
        <v>20141112</v>
      </c>
      <c r="B471">
        <v>47.22</v>
      </c>
      <c r="C471">
        <f t="shared" si="8"/>
        <v>1.6576964477933175E-2</v>
      </c>
    </row>
    <row r="472" spans="1:3">
      <c r="A472">
        <v>20141113</v>
      </c>
      <c r="B472">
        <v>48.64</v>
      </c>
      <c r="C472">
        <f t="shared" si="8"/>
        <v>3.0072003388394785E-2</v>
      </c>
    </row>
    <row r="473" spans="1:3">
      <c r="A473">
        <v>20141114</v>
      </c>
      <c r="B473">
        <v>49.04</v>
      </c>
      <c r="C473">
        <f t="shared" si="8"/>
        <v>8.2236842105262858E-3</v>
      </c>
    </row>
    <row r="474" spans="1:3">
      <c r="A474">
        <v>20141117</v>
      </c>
      <c r="B474">
        <v>48.32</v>
      </c>
      <c r="C474">
        <f t="shared" si="8"/>
        <v>-1.4681892332789537E-2</v>
      </c>
    </row>
    <row r="475" spans="1:3">
      <c r="A475">
        <v>20141118</v>
      </c>
      <c r="B475">
        <v>49.46</v>
      </c>
      <c r="C475">
        <f t="shared" si="8"/>
        <v>2.3592715231788092E-2</v>
      </c>
    </row>
    <row r="476" spans="1:3">
      <c r="A476">
        <v>20141119</v>
      </c>
      <c r="B476">
        <v>49.09</v>
      </c>
      <c r="C476">
        <f t="shared" si="8"/>
        <v>-7.4807925596441054E-3</v>
      </c>
    </row>
    <row r="477" spans="1:3">
      <c r="A477">
        <v>20141120</v>
      </c>
      <c r="B477">
        <v>49.13</v>
      </c>
      <c r="C477">
        <f t="shared" si="8"/>
        <v>8.148299042574688E-4</v>
      </c>
    </row>
    <row r="478" spans="1:3">
      <c r="A478">
        <v>20141121</v>
      </c>
      <c r="B478">
        <v>49.97</v>
      </c>
      <c r="C478">
        <f t="shared" si="8"/>
        <v>1.7097496438021498E-2</v>
      </c>
    </row>
    <row r="479" spans="1:3">
      <c r="A479">
        <v>20141124</v>
      </c>
      <c r="B479">
        <v>50.05</v>
      </c>
      <c r="C479">
        <f t="shared" si="8"/>
        <v>1.6009605763457734E-3</v>
      </c>
    </row>
    <row r="480" spans="1:3">
      <c r="A480">
        <v>20141125</v>
      </c>
      <c r="B480">
        <v>48.64</v>
      </c>
      <c r="C480">
        <f t="shared" si="8"/>
        <v>-2.8171828171828107E-2</v>
      </c>
    </row>
    <row r="481" spans="1:3">
      <c r="A481">
        <v>20141126</v>
      </c>
      <c r="B481">
        <v>49.55</v>
      </c>
      <c r="C481">
        <f t="shared" si="8"/>
        <v>1.8708881578947296E-2</v>
      </c>
    </row>
    <row r="482" spans="1:3">
      <c r="A482">
        <v>20141128</v>
      </c>
      <c r="B482">
        <v>50</v>
      </c>
      <c r="C482">
        <f t="shared" si="8"/>
        <v>9.081735620585325E-3</v>
      </c>
    </row>
    <row r="483" spans="1:3">
      <c r="A483">
        <v>20141201</v>
      </c>
      <c r="B483">
        <v>48.73</v>
      </c>
      <c r="C483">
        <f t="shared" si="8"/>
        <v>-2.5400000000000061E-2</v>
      </c>
    </row>
    <row r="484" spans="1:3">
      <c r="A484">
        <v>20141202</v>
      </c>
      <c r="B484">
        <v>48.87</v>
      </c>
      <c r="C484">
        <f t="shared" si="8"/>
        <v>2.8729735276010792E-3</v>
      </c>
    </row>
    <row r="485" spans="1:3">
      <c r="A485">
        <v>20141203</v>
      </c>
      <c r="B485">
        <v>48.7</v>
      </c>
      <c r="C485">
        <f t="shared" si="8"/>
        <v>-3.4786167382851361E-3</v>
      </c>
    </row>
    <row r="486" spans="1:3">
      <c r="A486">
        <v>20141204</v>
      </c>
      <c r="B486">
        <v>48.4</v>
      </c>
      <c r="C486">
        <f t="shared" si="8"/>
        <v>-6.1601642710473149E-3</v>
      </c>
    </row>
    <row r="487" spans="1:3">
      <c r="A487">
        <v>20141205</v>
      </c>
      <c r="B487">
        <v>48.41</v>
      </c>
      <c r="C487">
        <f t="shared" si="8"/>
        <v>2.0661157024789279E-4</v>
      </c>
    </row>
    <row r="488" spans="1:3">
      <c r="A488">
        <v>20141208</v>
      </c>
      <c r="B488">
        <v>48</v>
      </c>
      <c r="C488">
        <f t="shared" si="8"/>
        <v>-8.4693245197272598E-3</v>
      </c>
    </row>
    <row r="489" spans="1:3">
      <c r="A489">
        <v>20141209</v>
      </c>
      <c r="B489">
        <v>47.96</v>
      </c>
      <c r="C489">
        <f t="shared" si="8"/>
        <v>-8.3333333333331561E-4</v>
      </c>
    </row>
    <row r="490" spans="1:3">
      <c r="A490">
        <v>20141210</v>
      </c>
      <c r="B490">
        <v>47.53</v>
      </c>
      <c r="C490">
        <f t="shared" si="8"/>
        <v>-8.9658048373644651E-3</v>
      </c>
    </row>
    <row r="491" spans="1:3">
      <c r="A491">
        <v>20141211</v>
      </c>
      <c r="B491">
        <v>47.85</v>
      </c>
      <c r="C491">
        <f t="shared" si="8"/>
        <v>6.732589943193778E-3</v>
      </c>
    </row>
    <row r="492" spans="1:3">
      <c r="A492">
        <v>20141212</v>
      </c>
      <c r="B492">
        <v>47.54</v>
      </c>
      <c r="C492">
        <f t="shared" si="8"/>
        <v>-6.478578892372043E-3</v>
      </c>
    </row>
    <row r="493" spans="1:3">
      <c r="A493">
        <v>20141215</v>
      </c>
      <c r="B493">
        <v>47.4</v>
      </c>
      <c r="C493">
        <f t="shared" si="8"/>
        <v>-2.9448885149348037E-3</v>
      </c>
    </row>
    <row r="494" spans="1:3">
      <c r="A494">
        <v>20141216</v>
      </c>
      <c r="B494">
        <v>47.39</v>
      </c>
      <c r="C494">
        <f t="shared" si="8"/>
        <v>-2.1097046413497914E-4</v>
      </c>
    </row>
    <row r="495" spans="1:3">
      <c r="A495">
        <v>20141217</v>
      </c>
      <c r="B495">
        <v>47.94</v>
      </c>
      <c r="C495">
        <f t="shared" si="8"/>
        <v>1.1605824013504899E-2</v>
      </c>
    </row>
    <row r="496" spans="1:3">
      <c r="A496">
        <v>20141218</v>
      </c>
      <c r="B496">
        <v>48.27</v>
      </c>
      <c r="C496">
        <f t="shared" si="8"/>
        <v>6.8836045056321531E-3</v>
      </c>
    </row>
    <row r="497" spans="1:3">
      <c r="A497">
        <v>20141219</v>
      </c>
      <c r="B497">
        <v>48.42</v>
      </c>
      <c r="C497">
        <f t="shared" si="8"/>
        <v>3.1075201988812629E-3</v>
      </c>
    </row>
    <row r="498" spans="1:3">
      <c r="A498">
        <v>20141222</v>
      </c>
      <c r="B498">
        <v>48.97</v>
      </c>
      <c r="C498">
        <f t="shared" si="8"/>
        <v>1.1358942585708326E-2</v>
      </c>
    </row>
    <row r="499" spans="1:3">
      <c r="A499">
        <v>20141223</v>
      </c>
      <c r="B499">
        <v>49.2</v>
      </c>
      <c r="C499">
        <f t="shared" si="8"/>
        <v>4.6967531141516028E-3</v>
      </c>
    </row>
    <row r="500" spans="1:3">
      <c r="A500">
        <v>20141224</v>
      </c>
      <c r="B500">
        <v>49.66</v>
      </c>
      <c r="C500">
        <f t="shared" si="8"/>
        <v>9.3495934959348312E-3</v>
      </c>
    </row>
    <row r="501" spans="1:3">
      <c r="A501">
        <v>20141226</v>
      </c>
      <c r="B501">
        <v>49.75</v>
      </c>
      <c r="C501">
        <f t="shared" si="8"/>
        <v>1.8123238018526665E-3</v>
      </c>
    </row>
    <row r="502" spans="1:3">
      <c r="A502">
        <v>20141229</v>
      </c>
      <c r="B502">
        <v>49.91</v>
      </c>
      <c r="C502">
        <f t="shared" si="8"/>
        <v>3.2160804020099818E-3</v>
      </c>
    </row>
    <row r="503" spans="1:3">
      <c r="A503">
        <v>20141230</v>
      </c>
      <c r="B503">
        <v>49.68</v>
      </c>
      <c r="C503">
        <f t="shared" si="8"/>
        <v>-4.6082949308755136E-3</v>
      </c>
    </row>
    <row r="504" spans="1:3">
      <c r="A504">
        <v>20141231</v>
      </c>
      <c r="B504">
        <v>49.38</v>
      </c>
      <c r="C504">
        <f t="shared" si="8"/>
        <v>-6.0386473429951118E-3</v>
      </c>
    </row>
  </sheetData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501"/>
  <sheetViews>
    <sheetView workbookViewId="0">
      <selection activeCell="D5" sqref="D5"/>
    </sheetView>
  </sheetViews>
  <sheetFormatPr defaultRowHeight="15"/>
  <sheetData>
    <row r="1" spans="1:4">
      <c r="A1">
        <v>20130211</v>
      </c>
      <c r="B1">
        <v>0.8641524736415247</v>
      </c>
      <c r="D1">
        <v>-0.13584752635847533</v>
      </c>
    </row>
    <row r="2" spans="1:4">
      <c r="A2">
        <v>20141009</v>
      </c>
      <c r="B2">
        <v>0.95302177636408136</v>
      </c>
      <c r="D2">
        <v>-4.6978223635918637E-2</v>
      </c>
    </row>
    <row r="3" spans="1:4">
      <c r="A3">
        <v>20141008</v>
      </c>
      <c r="B3">
        <v>0.95624707533926057</v>
      </c>
      <c r="D3">
        <v>-4.3752924660739462E-2</v>
      </c>
    </row>
    <row r="4" spans="1:4">
      <c r="A4">
        <v>20140403</v>
      </c>
      <c r="B4">
        <v>0.95769039323046279</v>
      </c>
      <c r="D4">
        <v>-4.2309606769537156E-2</v>
      </c>
    </row>
    <row r="5" spans="1:4">
      <c r="A5">
        <v>20131007</v>
      </c>
      <c r="B5">
        <v>0.95852866931121516</v>
      </c>
      <c r="D5">
        <v>-4.1471330688784787E-2</v>
      </c>
    </row>
    <row r="6" spans="1:4">
      <c r="A6">
        <v>20140613</v>
      </c>
      <c r="B6">
        <v>0.95940122476752088</v>
      </c>
      <c r="D6">
        <v>-4.0598775232479158E-2</v>
      </c>
    </row>
    <row r="7" spans="1:4">
      <c r="A7">
        <v>20140930</v>
      </c>
      <c r="B7">
        <v>0.96173190465777392</v>
      </c>
      <c r="D7">
        <v>-3.8268095342226111E-2</v>
      </c>
    </row>
    <row r="8" spans="1:4">
      <c r="A8">
        <v>20131118</v>
      </c>
      <c r="B8">
        <v>0.96175403890537436</v>
      </c>
      <c r="D8">
        <v>-3.824596109462567E-2</v>
      </c>
    </row>
    <row r="9" spans="1:4">
      <c r="A9">
        <v>20130610</v>
      </c>
      <c r="B9">
        <v>0.9624832514515409</v>
      </c>
      <c r="D9">
        <v>-3.7516748548459128E-2</v>
      </c>
    </row>
    <row r="10" spans="1:4">
      <c r="A10">
        <v>20140325</v>
      </c>
      <c r="B10">
        <v>0.96250956388676356</v>
      </c>
      <c r="D10">
        <v>-3.7490436113236388E-2</v>
      </c>
    </row>
    <row r="11" spans="1:4">
      <c r="A11">
        <v>20130805</v>
      </c>
      <c r="B11">
        <v>0.96344181899242087</v>
      </c>
      <c r="D11">
        <v>-3.6558181007579148E-2</v>
      </c>
    </row>
    <row r="12" spans="1:4">
      <c r="A12">
        <v>20140409</v>
      </c>
      <c r="B12">
        <v>0.96450459652706866</v>
      </c>
      <c r="D12">
        <v>-3.5495403472931397E-2</v>
      </c>
    </row>
    <row r="13" spans="1:4">
      <c r="A13">
        <v>20140131</v>
      </c>
      <c r="B13">
        <v>0.96604361370716507</v>
      </c>
      <c r="C13">
        <f>(B12+B13)/2</f>
        <v>0.96527410511711687</v>
      </c>
      <c r="D13">
        <v>-3.3956386292834886E-2</v>
      </c>
    </row>
    <row r="14" spans="1:4">
      <c r="A14">
        <v>20131018</v>
      </c>
      <c r="B14">
        <v>0.96613190730837795</v>
      </c>
      <c r="D14">
        <v>-3.3868092691622075E-2</v>
      </c>
    </row>
    <row r="15" spans="1:4">
      <c r="A15">
        <v>20130619</v>
      </c>
      <c r="B15">
        <v>0.96652719665271958</v>
      </c>
      <c r="D15">
        <v>-3.3472803347280443E-2</v>
      </c>
    </row>
    <row r="16" spans="1:4">
      <c r="A16">
        <v>20140224</v>
      </c>
      <c r="B16">
        <v>0.96700180458881158</v>
      </c>
      <c r="D16">
        <v>-3.299819541118848E-2</v>
      </c>
    </row>
    <row r="17" spans="1:4">
      <c r="A17">
        <v>20130621</v>
      </c>
      <c r="B17">
        <v>0.96803874092009679</v>
      </c>
      <c r="D17">
        <v>-3.1961259079903159E-2</v>
      </c>
    </row>
    <row r="18" spans="1:4">
      <c r="A18">
        <v>20130109</v>
      </c>
      <c r="B18">
        <v>0.96833881578947367</v>
      </c>
      <c r="D18">
        <v>-3.16611842105263E-2</v>
      </c>
    </row>
    <row r="19" spans="1:4">
      <c r="A19">
        <v>20130826</v>
      </c>
      <c r="B19">
        <v>0.96864111498257832</v>
      </c>
      <c r="D19">
        <v>-3.1358885017421706E-2</v>
      </c>
    </row>
    <row r="20" spans="1:4">
      <c r="A20">
        <v>20130528</v>
      </c>
      <c r="B20">
        <v>0.9689383402874362</v>
      </c>
      <c r="D20">
        <v>-3.1061659712563826E-2</v>
      </c>
    </row>
    <row r="21" spans="1:4">
      <c r="A21">
        <v>20130412</v>
      </c>
      <c r="B21">
        <v>0.96986555401019947</v>
      </c>
      <c r="D21">
        <v>-3.0134445989800581E-2</v>
      </c>
    </row>
    <row r="22" spans="1:4">
      <c r="A22">
        <v>20130425</v>
      </c>
      <c r="B22">
        <v>0.97017114914425429</v>
      </c>
      <c r="D22">
        <v>-2.9828850855745694E-2</v>
      </c>
    </row>
    <row r="23" spans="1:4">
      <c r="A23">
        <v>20140730</v>
      </c>
      <c r="B23">
        <v>0.97064665636724778</v>
      </c>
      <c r="D23">
        <v>-2.9353343632752271E-2</v>
      </c>
    </row>
    <row r="24" spans="1:4">
      <c r="A24">
        <v>20131022</v>
      </c>
      <c r="B24">
        <v>0.97106227106227105</v>
      </c>
      <c r="D24">
        <v>-2.8937728937728904E-2</v>
      </c>
    </row>
    <row r="25" spans="1:4">
      <c r="A25">
        <v>20141124</v>
      </c>
      <c r="B25">
        <v>0.97182817182817194</v>
      </c>
      <c r="D25">
        <v>-2.8171828171828107E-2</v>
      </c>
    </row>
    <row r="26" spans="1:4">
      <c r="A26">
        <v>20140128</v>
      </c>
      <c r="B26">
        <v>0.97183960820324455</v>
      </c>
      <c r="D26">
        <v>-2.8160391796755484E-2</v>
      </c>
    </row>
    <row r="27" spans="1:4">
      <c r="A27">
        <v>20130416</v>
      </c>
      <c r="B27">
        <v>0.9720885466794994</v>
      </c>
      <c r="D27">
        <v>-2.791145332050057E-2</v>
      </c>
    </row>
    <row r="28" spans="1:4">
      <c r="A28">
        <v>20130315</v>
      </c>
      <c r="B28">
        <v>0.97238095238095246</v>
      </c>
      <c r="D28">
        <v>-2.7619047619047536E-2</v>
      </c>
    </row>
    <row r="29" spans="1:4">
      <c r="A29">
        <v>20130919</v>
      </c>
      <c r="B29">
        <v>0.97290369827901868</v>
      </c>
      <c r="D29">
        <v>-2.7096301720981271E-2</v>
      </c>
    </row>
    <row r="30" spans="1:4">
      <c r="A30">
        <v>20130220</v>
      </c>
      <c r="B30">
        <v>0.97324414715719065</v>
      </c>
      <c r="D30">
        <v>-2.6755852842809305E-2</v>
      </c>
    </row>
    <row r="31" spans="1:4">
      <c r="A31">
        <v>20130701</v>
      </c>
      <c r="B31">
        <v>0.97367161321206319</v>
      </c>
      <c r="D31">
        <v>-2.6328386787936846E-2</v>
      </c>
    </row>
    <row r="32" spans="1:4">
      <c r="A32">
        <v>20140919</v>
      </c>
      <c r="B32">
        <v>0.97395723057378791</v>
      </c>
      <c r="D32">
        <v>-2.604276942621209E-2</v>
      </c>
    </row>
    <row r="33" spans="1:4">
      <c r="A33">
        <v>20140110</v>
      </c>
      <c r="B33">
        <v>0.97441176470588242</v>
      </c>
      <c r="D33">
        <v>-2.5588235294117571E-2</v>
      </c>
    </row>
    <row r="34" spans="1:4">
      <c r="A34">
        <v>20141128</v>
      </c>
      <c r="B34">
        <v>0.97459999999999991</v>
      </c>
      <c r="D34">
        <v>-2.5400000000000061E-2</v>
      </c>
    </row>
    <row r="35" spans="1:4">
      <c r="A35">
        <v>20130515</v>
      </c>
      <c r="B35">
        <v>0.97493627867459642</v>
      </c>
      <c r="D35">
        <v>-2.5063721325403562E-2</v>
      </c>
    </row>
    <row r="36" spans="1:4">
      <c r="A36">
        <v>20130201</v>
      </c>
      <c r="B36">
        <v>0.97541313986295852</v>
      </c>
      <c r="D36">
        <v>-2.4586860137041495E-2</v>
      </c>
    </row>
    <row r="37" spans="1:4">
      <c r="A37">
        <v>20130530</v>
      </c>
      <c r="B37">
        <v>0.9758652094717668</v>
      </c>
      <c r="D37">
        <v>-2.4134790528233203E-2</v>
      </c>
    </row>
    <row r="38" spans="1:4">
      <c r="A38">
        <v>20130402</v>
      </c>
      <c r="B38">
        <v>0.97627460878344274</v>
      </c>
      <c r="D38">
        <v>-2.3725391216557239E-2</v>
      </c>
    </row>
    <row r="39" spans="1:4">
      <c r="A39">
        <v>20140924</v>
      </c>
      <c r="B39">
        <v>0.97649384885764501</v>
      </c>
      <c r="D39">
        <v>-2.3506151142355013E-2</v>
      </c>
    </row>
    <row r="40" spans="1:4">
      <c r="A40">
        <v>20130222</v>
      </c>
      <c r="B40">
        <v>0.97669902912621354</v>
      </c>
      <c r="D40">
        <v>-2.3300970873786426E-2</v>
      </c>
    </row>
    <row r="41" spans="1:4">
      <c r="A41">
        <v>20140123</v>
      </c>
      <c r="B41">
        <v>0.9767441860465117</v>
      </c>
      <c r="D41">
        <v>-2.3255813953488254E-2</v>
      </c>
    </row>
    <row r="42" spans="1:4">
      <c r="A42">
        <v>20130128</v>
      </c>
      <c r="B42">
        <v>0.97677312318540033</v>
      </c>
      <c r="D42">
        <v>-2.3226876814599697E-2</v>
      </c>
    </row>
    <row r="43" spans="1:4">
      <c r="A43">
        <v>20140424</v>
      </c>
      <c r="B43">
        <v>0.97680000000000011</v>
      </c>
      <c r="D43">
        <v>-2.3199999999999932E-2</v>
      </c>
    </row>
    <row r="44" spans="1:4">
      <c r="A44">
        <v>20141010</v>
      </c>
      <c r="B44">
        <v>0.9768934531450576</v>
      </c>
      <c r="D44">
        <v>-2.3106546854942379E-2</v>
      </c>
    </row>
    <row r="45" spans="1:4">
      <c r="A45">
        <v>20140402</v>
      </c>
      <c r="B45">
        <v>0.97761557177615566</v>
      </c>
      <c r="D45">
        <v>-2.2384428223844323E-2</v>
      </c>
    </row>
    <row r="46" spans="1:4">
      <c r="A46">
        <v>20130611</v>
      </c>
      <c r="B46">
        <v>0.97772621809744775</v>
      </c>
      <c r="D46">
        <v>-2.2273781902552223E-2</v>
      </c>
    </row>
    <row r="47" spans="1:4">
      <c r="A47">
        <v>20140505</v>
      </c>
      <c r="B47">
        <v>0.97777273758221805</v>
      </c>
      <c r="D47">
        <v>-2.2227262417781897E-2</v>
      </c>
    </row>
    <row r="48" spans="1:4">
      <c r="A48">
        <v>20130520</v>
      </c>
      <c r="B48">
        <v>0.97807017543859653</v>
      </c>
      <c r="D48">
        <v>-2.1929824561403508E-2</v>
      </c>
    </row>
    <row r="49" spans="1:4">
      <c r="A49">
        <v>20140618</v>
      </c>
      <c r="B49">
        <v>0.97894736842105257</v>
      </c>
      <c r="D49">
        <v>-2.1052631578947385E-2</v>
      </c>
    </row>
    <row r="50" spans="1:4">
      <c r="A50">
        <v>20130618</v>
      </c>
      <c r="B50">
        <v>0.97950819672131151</v>
      </c>
      <c r="D50">
        <v>-2.0491803278688492E-2</v>
      </c>
    </row>
    <row r="51" spans="1:4">
      <c r="A51">
        <v>20140108</v>
      </c>
      <c r="B51">
        <v>0.97966889340691254</v>
      </c>
      <c r="D51">
        <v>-2.0331106593087508E-2</v>
      </c>
    </row>
    <row r="52" spans="1:4">
      <c r="A52">
        <v>20130604</v>
      </c>
      <c r="B52">
        <v>0.9801699716713882</v>
      </c>
      <c r="D52">
        <v>-1.9830028328611811E-2</v>
      </c>
    </row>
    <row r="53" spans="1:4">
      <c r="A53">
        <v>20140312</v>
      </c>
      <c r="B53">
        <v>0.98024756386621015</v>
      </c>
      <c r="D53">
        <v>-1.9752436133789835E-2</v>
      </c>
    </row>
    <row r="54" spans="1:4">
      <c r="A54">
        <v>20130911</v>
      </c>
      <c r="B54">
        <v>0.9803846153846153</v>
      </c>
      <c r="D54">
        <v>-1.9615384615384677E-2</v>
      </c>
    </row>
    <row r="55" spans="1:4">
      <c r="A55">
        <v>20140602</v>
      </c>
      <c r="B55">
        <v>0.98041448417217036</v>
      </c>
      <c r="D55">
        <v>-1.9585515827829639E-2</v>
      </c>
    </row>
    <row r="56" spans="1:4">
      <c r="A56">
        <v>20140718</v>
      </c>
      <c r="B56">
        <v>0.98057833405265415</v>
      </c>
      <c r="D56">
        <v>-1.9421665947345828E-2</v>
      </c>
    </row>
    <row r="57" spans="1:4">
      <c r="A57">
        <v>20141001</v>
      </c>
      <c r="B57">
        <v>0.9806730331969078</v>
      </c>
      <c r="D57">
        <v>-1.9326966803092187E-2</v>
      </c>
    </row>
    <row r="58" spans="1:4">
      <c r="A58">
        <v>20131210</v>
      </c>
      <c r="B58">
        <v>0.98081300813008132</v>
      </c>
      <c r="D58">
        <v>-1.9186991869918693E-2</v>
      </c>
    </row>
    <row r="59" spans="1:4">
      <c r="A59">
        <v>20130423</v>
      </c>
      <c r="B59">
        <v>0.98112294288480151</v>
      </c>
      <c r="D59">
        <v>-1.8877057115198478E-2</v>
      </c>
    </row>
    <row r="60" spans="1:4">
      <c r="A60">
        <v>20140729</v>
      </c>
      <c r="B60">
        <v>0.98116067561715037</v>
      </c>
      <c r="D60">
        <v>-1.8839324382849663E-2</v>
      </c>
    </row>
    <row r="61" spans="1:4">
      <c r="A61">
        <v>20130820</v>
      </c>
      <c r="B61">
        <v>0.98134991119005333</v>
      </c>
      <c r="D61">
        <v>-1.8650088809946633E-2</v>
      </c>
    </row>
    <row r="62" spans="1:4">
      <c r="A62">
        <v>20141021</v>
      </c>
      <c r="B62">
        <v>0.9815209665955934</v>
      </c>
      <c r="D62">
        <v>-1.8479033404406566E-2</v>
      </c>
    </row>
    <row r="63" spans="1:4">
      <c r="A63">
        <v>20131105</v>
      </c>
      <c r="B63">
        <v>0.98169336384439365</v>
      </c>
      <c r="D63">
        <v>-1.8306636155606366E-2</v>
      </c>
    </row>
    <row r="64" spans="1:4">
      <c r="A64">
        <v>20140731</v>
      </c>
      <c r="B64">
        <v>0.98226466575716254</v>
      </c>
      <c r="D64">
        <v>-1.7735334242837519E-2</v>
      </c>
    </row>
    <row r="65" spans="1:4">
      <c r="A65">
        <v>20140122</v>
      </c>
      <c r="B65">
        <v>0.98249258160237374</v>
      </c>
      <c r="D65">
        <v>-1.7507418397626213E-2</v>
      </c>
    </row>
    <row r="66" spans="1:4">
      <c r="A66">
        <v>20130814</v>
      </c>
      <c r="B66">
        <v>0.98257080610021796</v>
      </c>
      <c r="D66">
        <v>-1.7429193899782074E-2</v>
      </c>
    </row>
    <row r="67" spans="1:4">
      <c r="A67">
        <v>20131031</v>
      </c>
      <c r="B67">
        <v>0.98265139116202938</v>
      </c>
      <c r="D67">
        <v>-1.7348608837970576E-2</v>
      </c>
    </row>
    <row r="68" spans="1:4">
      <c r="A68">
        <v>20130426</v>
      </c>
      <c r="B68">
        <v>0.983366935483871</v>
      </c>
      <c r="D68">
        <v>-1.6633064516128948E-2</v>
      </c>
    </row>
    <row r="69" spans="1:4">
      <c r="A69">
        <v>20140725</v>
      </c>
      <c r="B69">
        <v>0.9835742444152431</v>
      </c>
      <c r="D69">
        <v>-1.6425755584756899E-2</v>
      </c>
    </row>
    <row r="70" spans="1:4">
      <c r="A70">
        <v>20140801</v>
      </c>
      <c r="B70">
        <v>0.98379629629629628</v>
      </c>
      <c r="D70">
        <v>-1.6203703703703769E-2</v>
      </c>
    </row>
    <row r="71" spans="1:4">
      <c r="A71">
        <v>20130401</v>
      </c>
      <c r="B71">
        <v>0.98410332836562342</v>
      </c>
      <c r="D71">
        <v>-1.5896671634376566E-2</v>
      </c>
    </row>
    <row r="72" spans="1:4">
      <c r="A72">
        <v>20140513</v>
      </c>
      <c r="B72">
        <v>0.98410535876475935</v>
      </c>
      <c r="D72">
        <v>-1.5894641235240595E-2</v>
      </c>
    </row>
    <row r="73" spans="1:4">
      <c r="A73">
        <v>20131119</v>
      </c>
      <c r="B73">
        <v>0.98423037367158039</v>
      </c>
      <c r="D73">
        <v>-1.5769626328419637E-2</v>
      </c>
    </row>
    <row r="74" spans="1:4">
      <c r="A74">
        <v>20130813</v>
      </c>
      <c r="B74">
        <v>0.98455598455598459</v>
      </c>
      <c r="D74">
        <v>-1.544401544401542E-2</v>
      </c>
    </row>
    <row r="75" spans="1:4">
      <c r="A75">
        <v>20140218</v>
      </c>
      <c r="B75">
        <v>0.98456790123456783</v>
      </c>
      <c r="D75">
        <v>-1.5432098765432134E-2</v>
      </c>
    </row>
    <row r="76" spans="1:4">
      <c r="A76">
        <v>20130508</v>
      </c>
      <c r="B76">
        <v>0.98457690704460199</v>
      </c>
      <c r="D76">
        <v>-1.5423092955397977E-2</v>
      </c>
    </row>
    <row r="77" spans="1:4">
      <c r="A77">
        <v>20130107</v>
      </c>
      <c r="B77">
        <v>0.98469593233991148</v>
      </c>
      <c r="D77">
        <v>-1.5304067660088563E-2</v>
      </c>
    </row>
    <row r="78" spans="1:4">
      <c r="A78">
        <v>20130521</v>
      </c>
      <c r="B78">
        <v>0.98475336322869955</v>
      </c>
      <c r="D78">
        <v>-1.5246636771300441E-2</v>
      </c>
    </row>
    <row r="79" spans="1:4">
      <c r="A79">
        <v>20140623</v>
      </c>
      <c r="B79">
        <v>0.98475678099080921</v>
      </c>
      <c r="D79">
        <v>-1.5243219009190758E-2</v>
      </c>
    </row>
    <row r="80" spans="1:4">
      <c r="A80">
        <v>20130326</v>
      </c>
      <c r="B80">
        <v>0.98479646885728289</v>
      </c>
      <c r="D80">
        <v>-1.5203531142717129E-2</v>
      </c>
    </row>
    <row r="81" spans="1:4">
      <c r="A81">
        <v>20130718</v>
      </c>
      <c r="B81">
        <v>0.98493838429940661</v>
      </c>
      <c r="D81">
        <v>-1.5061615700593421E-2</v>
      </c>
    </row>
    <row r="82" spans="1:4">
      <c r="A82">
        <v>20141114</v>
      </c>
      <c r="B82">
        <v>0.98531810766721051</v>
      </c>
      <c r="D82">
        <v>-1.4681892332789537E-2</v>
      </c>
    </row>
    <row r="83" spans="1:4">
      <c r="A83">
        <v>20130816</v>
      </c>
      <c r="B83">
        <v>0.98535286284953383</v>
      </c>
      <c r="D83">
        <v>-1.4647137150466127E-2</v>
      </c>
    </row>
    <row r="84" spans="1:4">
      <c r="A84">
        <v>20141007</v>
      </c>
      <c r="B84">
        <v>0.9854738298362925</v>
      </c>
      <c r="D84">
        <v>-1.4526170163707528E-2</v>
      </c>
    </row>
    <row r="85" spans="1:4">
      <c r="A85">
        <v>20140805</v>
      </c>
      <c r="B85">
        <v>0.98581395348837209</v>
      </c>
      <c r="D85">
        <v>-1.4186046511627894E-2</v>
      </c>
    </row>
    <row r="86" spans="1:4">
      <c r="A86">
        <v>20140307</v>
      </c>
      <c r="B86">
        <v>0.98591174906964396</v>
      </c>
      <c r="D86">
        <v>-1.4088250930356035E-2</v>
      </c>
    </row>
    <row r="87" spans="1:4">
      <c r="A87">
        <v>20130724</v>
      </c>
      <c r="B87">
        <v>0.9861046780917091</v>
      </c>
      <c r="D87">
        <v>-1.3895321908290908E-2</v>
      </c>
    </row>
    <row r="88" spans="1:4">
      <c r="A88">
        <v>20140912</v>
      </c>
      <c r="B88">
        <v>0.98656515897895225</v>
      </c>
      <c r="D88">
        <v>-1.3434841021047791E-2</v>
      </c>
    </row>
    <row r="89" spans="1:4">
      <c r="A89">
        <v>20130514</v>
      </c>
      <c r="B89">
        <v>0.98658843252305117</v>
      </c>
      <c r="D89">
        <v>-1.3411567476948881E-2</v>
      </c>
    </row>
    <row r="90" spans="1:4">
      <c r="A90">
        <v>20131004</v>
      </c>
      <c r="B90">
        <v>0.98683274021352307</v>
      </c>
      <c r="D90">
        <v>-1.3167259786476903E-2</v>
      </c>
    </row>
    <row r="91" spans="1:4">
      <c r="A91">
        <v>20140102</v>
      </c>
      <c r="B91">
        <v>0.98698153194065996</v>
      </c>
      <c r="D91">
        <v>-1.3018468059339984E-2</v>
      </c>
    </row>
    <row r="92" spans="1:4">
      <c r="A92">
        <v>20140806</v>
      </c>
      <c r="B92">
        <v>0.98702524180231188</v>
      </c>
      <c r="D92">
        <v>-1.2974758197688067E-2</v>
      </c>
    </row>
    <row r="93" spans="1:4">
      <c r="A93">
        <v>20140707</v>
      </c>
      <c r="B93">
        <v>0.98711864406779659</v>
      </c>
      <c r="D93">
        <v>-1.2881355932203397E-2</v>
      </c>
    </row>
    <row r="94" spans="1:4">
      <c r="A94">
        <v>20140304</v>
      </c>
      <c r="B94">
        <v>0.98717948717948723</v>
      </c>
      <c r="D94">
        <v>-1.2820512820512739E-2</v>
      </c>
    </row>
    <row r="95" spans="1:4">
      <c r="A95">
        <v>20130524</v>
      </c>
      <c r="B95">
        <v>0.98718535469107549</v>
      </c>
      <c r="D95">
        <v>-1.2814645308924537E-2</v>
      </c>
    </row>
    <row r="96" spans="1:4">
      <c r="A96">
        <v>20140528</v>
      </c>
      <c r="B96">
        <v>0.98726114649681529</v>
      </c>
      <c r="D96">
        <v>-1.2738853503184764E-2</v>
      </c>
    </row>
    <row r="97" spans="1:4">
      <c r="A97">
        <v>20130219</v>
      </c>
      <c r="B97">
        <v>0.98726415094339626</v>
      </c>
      <c r="D97">
        <v>-1.2735849056603753E-2</v>
      </c>
    </row>
    <row r="98" spans="1:4">
      <c r="A98">
        <v>20130510</v>
      </c>
      <c r="B98">
        <v>0.98781512605042021</v>
      </c>
      <c r="D98">
        <v>-1.2184873949579796E-2</v>
      </c>
    </row>
    <row r="99" spans="1:4">
      <c r="A99">
        <v>20140422</v>
      </c>
      <c r="B99">
        <v>0.98798641943066068</v>
      </c>
      <c r="D99">
        <v>-1.2013580569339275E-2</v>
      </c>
    </row>
    <row r="100" spans="1:4">
      <c r="A100">
        <v>20140225</v>
      </c>
      <c r="B100">
        <v>0.98800319914689427</v>
      </c>
      <c r="D100">
        <v>-1.1996800853105725E-2</v>
      </c>
    </row>
    <row r="101" spans="1:4">
      <c r="A101">
        <v>20130226</v>
      </c>
      <c r="B101">
        <v>0.98820058997050153</v>
      </c>
      <c r="D101">
        <v>-1.1799410029498449E-2</v>
      </c>
    </row>
    <row r="102" spans="1:4">
      <c r="A102">
        <v>20140908</v>
      </c>
      <c r="B102">
        <v>0.98823785667610542</v>
      </c>
      <c r="D102">
        <v>-1.1762143323894558E-2</v>
      </c>
    </row>
    <row r="103" spans="1:4">
      <c r="A103">
        <v>20141006</v>
      </c>
      <c r="B103">
        <v>0.98837739288969906</v>
      </c>
      <c r="D103">
        <v>-1.1622607110300937E-2</v>
      </c>
    </row>
    <row r="104" spans="1:4">
      <c r="A104">
        <v>20140716</v>
      </c>
      <c r="B104">
        <v>0.98841450332546665</v>
      </c>
      <c r="D104">
        <v>-1.1585496674533343E-2</v>
      </c>
    </row>
    <row r="105" spans="1:4">
      <c r="A105">
        <v>20140522</v>
      </c>
      <c r="B105">
        <v>0.98848238482384831</v>
      </c>
      <c r="D105">
        <v>-1.1517615176151717E-2</v>
      </c>
    </row>
    <row r="106" spans="1:4">
      <c r="A106">
        <v>20130125</v>
      </c>
      <c r="B106">
        <v>0.98851988519885192</v>
      </c>
      <c r="D106">
        <v>-1.1480114801148057E-2</v>
      </c>
    </row>
    <row r="107" spans="1:4">
      <c r="A107">
        <v>20140911</v>
      </c>
      <c r="B107">
        <v>0.98892825509300264</v>
      </c>
      <c r="D107">
        <v>-1.1071744906997343E-2</v>
      </c>
    </row>
    <row r="108" spans="1:4">
      <c r="A108">
        <v>20140116</v>
      </c>
      <c r="B108">
        <v>0.98893418753640061</v>
      </c>
      <c r="D108">
        <v>-1.1065812463599374E-2</v>
      </c>
    </row>
    <row r="109" spans="1:4">
      <c r="A109">
        <v>20130301</v>
      </c>
      <c r="B109">
        <v>0.98893916540975368</v>
      </c>
      <c r="D109">
        <v>-1.1060834590246298E-2</v>
      </c>
    </row>
    <row r="110" spans="1:4">
      <c r="A110">
        <v>20141106</v>
      </c>
      <c r="B110">
        <v>0.98899913718723043</v>
      </c>
      <c r="D110">
        <v>-1.1000862812769586E-2</v>
      </c>
    </row>
    <row r="111" spans="1:4">
      <c r="A111">
        <v>20130320</v>
      </c>
      <c r="B111">
        <v>0.98922624877570997</v>
      </c>
      <c r="D111">
        <v>-1.0773751224290029E-2</v>
      </c>
    </row>
    <row r="112" spans="1:4">
      <c r="A112">
        <v>20140807</v>
      </c>
      <c r="B112">
        <v>0.98924474187380496</v>
      </c>
      <c r="D112">
        <v>-1.0755258126195096E-2</v>
      </c>
    </row>
    <row r="113" spans="1:4">
      <c r="A113">
        <v>20130308</v>
      </c>
      <c r="B113">
        <v>0.98929734760353671</v>
      </c>
      <c r="D113">
        <v>-1.0702652396463327E-2</v>
      </c>
    </row>
    <row r="114" spans="1:4">
      <c r="A114">
        <v>20130920</v>
      </c>
      <c r="B114">
        <v>0.9894617990214527</v>
      </c>
      <c r="D114">
        <v>-1.0538200978547277E-2</v>
      </c>
    </row>
    <row r="115" spans="1:4">
      <c r="A115">
        <v>20131014</v>
      </c>
      <c r="B115">
        <v>0.98949655921767476</v>
      </c>
      <c r="D115">
        <v>-1.0503440782325214E-2</v>
      </c>
    </row>
    <row r="116" spans="1:4">
      <c r="A116">
        <v>20140227</v>
      </c>
      <c r="B116">
        <v>0.9895189465197527</v>
      </c>
      <c r="D116">
        <v>-1.0481053480247261E-2</v>
      </c>
    </row>
    <row r="117" spans="1:4">
      <c r="A117">
        <v>20131025</v>
      </c>
      <c r="B117">
        <v>0.98959494611668519</v>
      </c>
      <c r="D117">
        <v>-1.0405053883314795E-2</v>
      </c>
    </row>
    <row r="118" spans="1:4">
      <c r="A118">
        <v>20141105</v>
      </c>
      <c r="B118">
        <v>0.98975234842015358</v>
      </c>
      <c r="D118">
        <v>-1.0247651579846369E-2</v>
      </c>
    </row>
    <row r="119" spans="1:4">
      <c r="A119">
        <v>20131122</v>
      </c>
      <c r="B119">
        <v>0.98983050847457621</v>
      </c>
      <c r="D119">
        <v>-1.0169491525423752E-2</v>
      </c>
    </row>
    <row r="120" spans="1:4">
      <c r="A120">
        <v>20130809</v>
      </c>
      <c r="B120">
        <v>0.98987676056338025</v>
      </c>
      <c r="D120">
        <v>-1.0123239436619738E-2</v>
      </c>
    </row>
    <row r="121" spans="1:4">
      <c r="A121">
        <v>20131106</v>
      </c>
      <c r="B121">
        <v>0.99000999000999002</v>
      </c>
      <c r="D121">
        <v>-9.9900099900100126E-3</v>
      </c>
    </row>
    <row r="122" spans="1:4">
      <c r="A122">
        <v>20130212</v>
      </c>
      <c r="B122">
        <v>0.99014547160957311</v>
      </c>
      <c r="D122">
        <v>-9.8545283904269039E-3</v>
      </c>
    </row>
    <row r="123" spans="1:4">
      <c r="A123">
        <v>20140701</v>
      </c>
      <c r="B123">
        <v>0.99055543062738927</v>
      </c>
      <c r="D123">
        <v>-9.4445693726107876E-3</v>
      </c>
    </row>
    <row r="124" spans="1:4">
      <c r="A124">
        <v>20130409</v>
      </c>
      <c r="B124">
        <v>0.99056603773584906</v>
      </c>
      <c r="D124">
        <v>-9.4339622641509101E-3</v>
      </c>
    </row>
    <row r="125" spans="1:4">
      <c r="A125">
        <v>20130705</v>
      </c>
      <c r="B125">
        <v>0.99060150375939837</v>
      </c>
      <c r="D125">
        <v>-9.3984962406016368E-3</v>
      </c>
    </row>
    <row r="126" spans="1:4">
      <c r="A126">
        <v>20140605</v>
      </c>
      <c r="B126">
        <v>0.99060710194730817</v>
      </c>
      <c r="D126">
        <v>-9.3928980526917887E-3</v>
      </c>
    </row>
    <row r="127" spans="1:4">
      <c r="A127">
        <v>20130531</v>
      </c>
      <c r="B127">
        <v>0.99066728884741018</v>
      </c>
      <c r="D127">
        <v>-9.3327111525897937E-3</v>
      </c>
    </row>
    <row r="128" spans="1:4">
      <c r="A128">
        <v>20141028</v>
      </c>
      <c r="B128">
        <v>0.9906687402799379</v>
      </c>
      <c r="D128">
        <v>-9.3312597200620895E-3</v>
      </c>
    </row>
    <row r="129" spans="1:4">
      <c r="A129">
        <v>20130613</v>
      </c>
      <c r="B129">
        <v>0.99073645206113947</v>
      </c>
      <c r="D129">
        <v>-9.2635479388605505E-3</v>
      </c>
    </row>
    <row r="130" spans="1:4">
      <c r="A130">
        <v>20130628</v>
      </c>
      <c r="B130">
        <v>0.99098671726755228</v>
      </c>
      <c r="D130">
        <v>-9.0132827324477111E-3</v>
      </c>
    </row>
    <row r="131" spans="1:4">
      <c r="A131">
        <v>20141209</v>
      </c>
      <c r="B131">
        <v>0.99103419516263558</v>
      </c>
      <c r="D131">
        <v>-8.9658048373644651E-3</v>
      </c>
    </row>
    <row r="132" spans="1:4">
      <c r="A132">
        <v>20131111</v>
      </c>
      <c r="B132">
        <v>0.99104180491041804</v>
      </c>
      <c r="D132">
        <v>-8.958195089581936E-3</v>
      </c>
    </row>
    <row r="133" spans="1:4">
      <c r="A133">
        <v>20140321</v>
      </c>
      <c r="B133">
        <v>0.99119627136198873</v>
      </c>
      <c r="D133">
        <v>-8.8037286380112986E-3</v>
      </c>
    </row>
    <row r="134" spans="1:4">
      <c r="A134">
        <v>20140423</v>
      </c>
      <c r="B134">
        <v>0.99127676447264079</v>
      </c>
      <c r="D134">
        <v>-8.7232355273591938E-3</v>
      </c>
    </row>
    <row r="135" spans="1:4">
      <c r="A135">
        <v>20141104</v>
      </c>
      <c r="B135">
        <v>0.99132275132275138</v>
      </c>
      <c r="D135">
        <v>-8.6772486772486047E-3</v>
      </c>
    </row>
    <row r="136" spans="1:4">
      <c r="A136">
        <v>20140813</v>
      </c>
      <c r="B136">
        <v>0.99133156754153628</v>
      </c>
      <c r="D136">
        <v>-8.6684324584637464E-3</v>
      </c>
    </row>
    <row r="137" spans="1:4">
      <c r="A137">
        <v>20130523</v>
      </c>
      <c r="B137">
        <v>0.99137931034482774</v>
      </c>
      <c r="D137">
        <v>-8.6206896551723113E-3</v>
      </c>
    </row>
    <row r="138" spans="1:4">
      <c r="A138">
        <v>20141205</v>
      </c>
      <c r="B138">
        <v>0.99153067548027274</v>
      </c>
      <c r="D138">
        <v>-8.4693245197272598E-3</v>
      </c>
    </row>
    <row r="139" spans="1:4">
      <c r="A139">
        <v>20130311</v>
      </c>
      <c r="B139">
        <v>0.99153339604891799</v>
      </c>
      <c r="D139">
        <v>-8.4666039510819975E-3</v>
      </c>
    </row>
    <row r="140" spans="1:4">
      <c r="A140">
        <v>20130926</v>
      </c>
      <c r="B140">
        <v>0.99171062547098721</v>
      </c>
      <c r="D140">
        <v>-8.289374529012768E-3</v>
      </c>
    </row>
    <row r="141" spans="1:4">
      <c r="A141">
        <v>20131008</v>
      </c>
      <c r="B141">
        <v>0.99172310007524456</v>
      </c>
      <c r="D141">
        <v>-8.2768999247554136E-3</v>
      </c>
    </row>
    <row r="142" spans="1:4">
      <c r="A142">
        <v>20130411</v>
      </c>
      <c r="B142">
        <v>0.99172413793103453</v>
      </c>
      <c r="D142">
        <v>-8.2758620689655036E-3</v>
      </c>
    </row>
    <row r="143" spans="1:4">
      <c r="A143">
        <v>20140228</v>
      </c>
      <c r="B143">
        <v>0.99185225420966872</v>
      </c>
      <c r="D143">
        <v>-8.1477457903312636E-3</v>
      </c>
    </row>
    <row r="144" spans="1:4">
      <c r="A144">
        <v>20130214</v>
      </c>
      <c r="B144">
        <v>0.99189704480457574</v>
      </c>
      <c r="D144">
        <v>-8.102955195424295E-3</v>
      </c>
    </row>
    <row r="145" spans="1:4">
      <c r="A145">
        <v>20130321</v>
      </c>
      <c r="B145">
        <v>0.99207920792079207</v>
      </c>
      <c r="D145">
        <v>-7.9207920792079278E-3</v>
      </c>
    </row>
    <row r="146" spans="1:4">
      <c r="A146">
        <v>20130328</v>
      </c>
      <c r="B146">
        <v>0.99211434204041404</v>
      </c>
      <c r="D146">
        <v>-7.8856579595860104E-3</v>
      </c>
    </row>
    <row r="147" spans="1:4">
      <c r="A147">
        <v>20130124</v>
      </c>
      <c r="B147">
        <v>0.99227013832384059</v>
      </c>
      <c r="D147">
        <v>-7.7298616761593874E-3</v>
      </c>
    </row>
    <row r="148" spans="1:4">
      <c r="A148">
        <v>20140714</v>
      </c>
      <c r="B148">
        <v>0.99233632581563391</v>
      </c>
      <c r="D148">
        <v>-7.6636741843661357E-3</v>
      </c>
    </row>
    <row r="149" spans="1:4">
      <c r="A149">
        <v>20140922</v>
      </c>
      <c r="B149">
        <v>0.99239130434782608</v>
      </c>
      <c r="D149">
        <v>-7.6086956521739437E-3</v>
      </c>
    </row>
    <row r="150" spans="1:4">
      <c r="A150">
        <v>20141118</v>
      </c>
      <c r="B150">
        <v>0.99251920744035593</v>
      </c>
      <c r="D150">
        <v>-7.4807925596441054E-3</v>
      </c>
    </row>
    <row r="151" spans="1:4">
      <c r="A151">
        <v>20130723</v>
      </c>
      <c r="B151">
        <v>0.99264367816091958</v>
      </c>
      <c r="D151">
        <v>-7.3563218390804664E-3</v>
      </c>
    </row>
    <row r="152" spans="1:4">
      <c r="A152">
        <v>20140425</v>
      </c>
      <c r="B152">
        <v>0.99290199290199277</v>
      </c>
      <c r="D152">
        <v>-7.0980070980072368E-3</v>
      </c>
    </row>
    <row r="153" spans="1:4">
      <c r="A153">
        <v>20140609</v>
      </c>
      <c r="B153">
        <v>0.99302000930665435</v>
      </c>
      <c r="D153">
        <v>-6.9799906933456762E-3</v>
      </c>
    </row>
    <row r="154" spans="1:4">
      <c r="A154">
        <v>20130620</v>
      </c>
      <c r="B154">
        <v>0.99326599326599319</v>
      </c>
      <c r="D154">
        <v>-6.7340067340067615E-3</v>
      </c>
    </row>
    <row r="155" spans="1:4">
      <c r="A155">
        <v>20130117</v>
      </c>
      <c r="B155">
        <v>0.99329140461215937</v>
      </c>
      <c r="D155">
        <v>-6.7085953878406766E-3</v>
      </c>
    </row>
    <row r="156" spans="1:4">
      <c r="A156">
        <v>20130415</v>
      </c>
      <c r="B156">
        <v>0.99330783938814526</v>
      </c>
      <c r="D156">
        <v>-6.6921606118547109E-3</v>
      </c>
    </row>
    <row r="157" spans="1:4">
      <c r="A157">
        <v>20141211</v>
      </c>
      <c r="B157">
        <v>0.99352142110762798</v>
      </c>
      <c r="D157">
        <v>-6.478578892372043E-3</v>
      </c>
    </row>
    <row r="158" spans="1:4">
      <c r="A158">
        <v>20140610</v>
      </c>
      <c r="B158">
        <v>0.99367385192127455</v>
      </c>
      <c r="D158">
        <v>-6.3261480787254716E-3</v>
      </c>
    </row>
    <row r="159" spans="1:4">
      <c r="A159">
        <v>20141203</v>
      </c>
      <c r="B159">
        <v>0.99383983572895274</v>
      </c>
      <c r="D159">
        <v>-6.1601642710473149E-3</v>
      </c>
    </row>
    <row r="160" spans="1:4">
      <c r="A160">
        <v>20141230</v>
      </c>
      <c r="B160">
        <v>0.99396135265700492</v>
      </c>
      <c r="D160">
        <v>-6.0386473429951118E-3</v>
      </c>
    </row>
    <row r="161" spans="1:4">
      <c r="A161">
        <v>20140606</v>
      </c>
      <c r="B161">
        <v>0.99398704902867707</v>
      </c>
      <c r="D161">
        <v>-6.0129509713229669E-3</v>
      </c>
    </row>
    <row r="162" spans="1:4">
      <c r="A162">
        <v>20130227</v>
      </c>
      <c r="B162">
        <v>0.9940298507462686</v>
      </c>
      <c r="D162">
        <v>-5.9701492537313928E-3</v>
      </c>
    </row>
    <row r="163" spans="1:4">
      <c r="A163">
        <v>20140519</v>
      </c>
      <c r="B163">
        <v>0.99410297119528224</v>
      </c>
      <c r="D163">
        <v>-5.897028804717739E-3</v>
      </c>
    </row>
    <row r="164" spans="1:4">
      <c r="A164">
        <v>20140311</v>
      </c>
      <c r="B164">
        <v>0.99423932966745221</v>
      </c>
      <c r="D164">
        <v>-5.7606703325477583E-3</v>
      </c>
    </row>
    <row r="165" spans="1:4">
      <c r="A165">
        <v>20140404</v>
      </c>
      <c r="B165">
        <v>0.99428274428274432</v>
      </c>
      <c r="D165">
        <v>-5.7172557172556881E-3</v>
      </c>
    </row>
    <row r="166" spans="1:4">
      <c r="A166">
        <v>20140417</v>
      </c>
      <c r="B166">
        <v>0.99428422967004415</v>
      </c>
      <c r="D166">
        <v>-5.7157703299558025E-3</v>
      </c>
    </row>
    <row r="167" spans="1:4">
      <c r="A167">
        <v>20130213</v>
      </c>
      <c r="B167">
        <v>0.99431279620853075</v>
      </c>
      <c r="D167">
        <v>-5.6872037914692409E-3</v>
      </c>
    </row>
    <row r="168" spans="1:4">
      <c r="A168">
        <v>20140918</v>
      </c>
      <c r="B168">
        <v>0.99431578947368415</v>
      </c>
      <c r="D168">
        <v>-5.6842105263158549E-3</v>
      </c>
    </row>
    <row r="169" spans="1:4">
      <c r="A169">
        <v>20140416</v>
      </c>
      <c r="B169">
        <v>0.99431671402738309</v>
      </c>
      <c r="D169">
        <v>-5.6832859726168652E-3</v>
      </c>
    </row>
    <row r="170" spans="1:4">
      <c r="A170">
        <v>20140410</v>
      </c>
      <c r="B170">
        <v>0.99444003177124696</v>
      </c>
      <c r="D170">
        <v>-5.5599682287530003E-3</v>
      </c>
    </row>
    <row r="171" spans="1:4">
      <c r="A171">
        <v>20140220</v>
      </c>
      <c r="B171">
        <v>0.99455676516329705</v>
      </c>
      <c r="D171">
        <v>-5.4432348367029777E-3</v>
      </c>
    </row>
    <row r="172" spans="1:4">
      <c r="A172">
        <v>20140430</v>
      </c>
      <c r="B172">
        <v>0.99465489193585865</v>
      </c>
      <c r="D172">
        <v>-5.3451080641413887E-3</v>
      </c>
    </row>
    <row r="173" spans="1:4">
      <c r="A173">
        <v>20130108</v>
      </c>
      <c r="B173">
        <v>0.99468302658486707</v>
      </c>
      <c r="D173">
        <v>-5.3169734151328838E-3</v>
      </c>
    </row>
    <row r="174" spans="1:4">
      <c r="A174">
        <v>20131211</v>
      </c>
      <c r="B174">
        <v>0.99469496021220161</v>
      </c>
      <c r="D174">
        <v>-5.3050397877984134E-3</v>
      </c>
    </row>
    <row r="175" spans="1:4">
      <c r="A175">
        <v>20140414</v>
      </c>
      <c r="B175">
        <v>0.99470198675496679</v>
      </c>
      <c r="D175">
        <v>-5.298013245033188E-3</v>
      </c>
    </row>
    <row r="176" spans="1:4">
      <c r="A176">
        <v>20140929</v>
      </c>
      <c r="B176">
        <v>0.99477920382858387</v>
      </c>
      <c r="D176">
        <v>-5.220796171416184E-3</v>
      </c>
    </row>
    <row r="177" spans="1:4">
      <c r="A177">
        <v>20141031</v>
      </c>
      <c r="B177">
        <v>0.99488382008100629</v>
      </c>
      <c r="D177">
        <v>-5.1161799189937095E-3</v>
      </c>
    </row>
    <row r="178" spans="1:4">
      <c r="A178">
        <v>20130111</v>
      </c>
      <c r="B178">
        <v>0.99489361702127654</v>
      </c>
      <c r="D178">
        <v>-5.1063829787234465E-3</v>
      </c>
    </row>
    <row r="179" spans="1:4">
      <c r="A179">
        <v>20140625</v>
      </c>
      <c r="B179">
        <v>0.99498518349669485</v>
      </c>
      <c r="D179">
        <v>-5.0148165033051945E-3</v>
      </c>
    </row>
    <row r="180" spans="1:4">
      <c r="A180">
        <v>20140117</v>
      </c>
      <c r="B180">
        <v>0.99499411071849231</v>
      </c>
      <c r="D180">
        <v>-5.0058892815077064E-3</v>
      </c>
    </row>
    <row r="181" spans="1:4">
      <c r="A181">
        <v>20131205</v>
      </c>
      <c r="B181">
        <v>0.99504950495049493</v>
      </c>
      <c r="D181">
        <v>-4.9504950495050208E-3</v>
      </c>
    </row>
    <row r="182" spans="1:4">
      <c r="A182">
        <v>20140827</v>
      </c>
      <c r="B182">
        <v>0.99508270004470278</v>
      </c>
      <c r="D182">
        <v>-4.9172999552972475E-3</v>
      </c>
    </row>
    <row r="183" spans="1:4">
      <c r="A183">
        <v>20131024</v>
      </c>
      <c r="B183">
        <v>0.99519230769230771</v>
      </c>
      <c r="D183">
        <v>-4.8076923076922707E-3</v>
      </c>
    </row>
    <row r="184" spans="1:4">
      <c r="A184">
        <v>20130516</v>
      </c>
      <c r="B184">
        <v>0.99520697167755989</v>
      </c>
      <c r="D184">
        <v>-4.7930283224400629E-3</v>
      </c>
    </row>
    <row r="185" spans="1:4">
      <c r="A185">
        <v>20140703</v>
      </c>
      <c r="B185">
        <v>0.99527665317139002</v>
      </c>
      <c r="D185">
        <v>-4.7233468286100059E-3</v>
      </c>
    </row>
    <row r="186" spans="1:4">
      <c r="A186">
        <v>20141229</v>
      </c>
      <c r="B186">
        <v>0.99539170506912444</v>
      </c>
      <c r="D186">
        <v>-4.6082949308755136E-3</v>
      </c>
    </row>
    <row r="187" spans="1:4">
      <c r="A187">
        <v>20131129</v>
      </c>
      <c r="B187">
        <v>0.9953977646285338</v>
      </c>
      <c r="D187">
        <v>-4.6022353714661587E-3</v>
      </c>
    </row>
    <row r="188" spans="1:4">
      <c r="A188">
        <v>20130228</v>
      </c>
      <c r="B188">
        <v>0.99549549549549554</v>
      </c>
      <c r="D188">
        <v>-4.5045045045044975E-3</v>
      </c>
    </row>
    <row r="189" spans="1:4">
      <c r="A189">
        <v>20130205</v>
      </c>
      <c r="B189">
        <v>0.99553027224705404</v>
      </c>
      <c r="D189">
        <v>-4.4697277529459336E-3</v>
      </c>
    </row>
    <row r="190" spans="1:4">
      <c r="A190">
        <v>20131015</v>
      </c>
      <c r="B190">
        <v>0.99560761346998528</v>
      </c>
      <c r="D190">
        <v>-4.3923865300146778E-3</v>
      </c>
    </row>
    <row r="191" spans="1:4">
      <c r="A191">
        <v>20130904</v>
      </c>
      <c r="B191">
        <v>0.99563699825479923</v>
      </c>
      <c r="D191">
        <v>-4.3630017452007596E-3</v>
      </c>
    </row>
    <row r="192" spans="1:4">
      <c r="A192">
        <v>20140611</v>
      </c>
      <c r="B192">
        <v>0.9957557179910399</v>
      </c>
      <c r="D192">
        <v>-4.2442820089601445E-3</v>
      </c>
    </row>
    <row r="193" spans="1:4">
      <c r="A193">
        <v>20131231</v>
      </c>
      <c r="B193">
        <v>0.99577931866144109</v>
      </c>
      <c r="D193">
        <v>-4.2206813385589556E-3</v>
      </c>
    </row>
    <row r="194" spans="1:4">
      <c r="A194">
        <v>20140909</v>
      </c>
      <c r="B194">
        <v>0.99581221071192427</v>
      </c>
      <c r="D194">
        <v>-4.1877892880757715E-3</v>
      </c>
    </row>
    <row r="195" spans="1:4">
      <c r="A195">
        <v>20141202</v>
      </c>
      <c r="B195">
        <v>0.99652138326171491</v>
      </c>
      <c r="D195">
        <v>-3.4786167382851361E-3</v>
      </c>
    </row>
    <row r="196" spans="1:4">
      <c r="A196">
        <v>20130319</v>
      </c>
      <c r="B196">
        <v>0.99658369936554436</v>
      </c>
      <c r="D196">
        <v>-3.416300634455673E-3</v>
      </c>
    </row>
    <row r="197" spans="1:4">
      <c r="A197">
        <v>20140124</v>
      </c>
      <c r="B197">
        <v>0.99659863945578209</v>
      </c>
      <c r="D197">
        <v>-3.401360544217889E-3</v>
      </c>
    </row>
    <row r="198" spans="1:4">
      <c r="A198">
        <v>20130925</v>
      </c>
      <c r="B198">
        <v>0.9966203529853549</v>
      </c>
      <c r="D198">
        <v>-3.3796470146451318E-3</v>
      </c>
    </row>
    <row r="199" spans="1:4">
      <c r="A199">
        <v>20140811</v>
      </c>
      <c r="B199">
        <v>0.99662406558958283</v>
      </c>
      <c r="D199">
        <v>-3.375934410417183E-3</v>
      </c>
    </row>
    <row r="200" spans="1:4">
      <c r="A200">
        <v>20140320</v>
      </c>
      <c r="B200">
        <v>0.99664516129032255</v>
      </c>
      <c r="D200">
        <v>-3.3548387096774854E-3</v>
      </c>
    </row>
    <row r="201" spans="1:4">
      <c r="A201">
        <v>20131217</v>
      </c>
      <c r="B201">
        <v>0.9967426710097721</v>
      </c>
      <c r="D201">
        <v>-3.2573289902279438E-3</v>
      </c>
    </row>
    <row r="202" spans="1:4">
      <c r="A202">
        <v>20140825</v>
      </c>
      <c r="B202">
        <v>0.99698655540101988</v>
      </c>
      <c r="D202">
        <v>-3.0134445989801243E-3</v>
      </c>
    </row>
    <row r="203" spans="1:4">
      <c r="A203">
        <v>20141212</v>
      </c>
      <c r="B203">
        <v>0.9970551114850652</v>
      </c>
      <c r="D203">
        <v>-2.9448885149348037E-3</v>
      </c>
    </row>
    <row r="204" spans="1:4">
      <c r="A204">
        <v>20130314</v>
      </c>
      <c r="B204">
        <v>0.9971509971509972</v>
      </c>
      <c r="D204">
        <v>-2.8490028490027884E-3</v>
      </c>
    </row>
    <row r="205" spans="1:4">
      <c r="A205">
        <v>20140923</v>
      </c>
      <c r="B205">
        <v>0.99715224534501656</v>
      </c>
      <c r="D205">
        <v>-2.8477546549834712E-3</v>
      </c>
    </row>
    <row r="206" spans="1:4">
      <c r="A206">
        <v>20130719</v>
      </c>
      <c r="B206">
        <v>0.99721964782205752</v>
      </c>
      <c r="D206">
        <v>-2.7803521779424805E-3</v>
      </c>
    </row>
    <row r="207" spans="1:4">
      <c r="A207">
        <v>20140121</v>
      </c>
      <c r="B207">
        <v>0.99733649008582437</v>
      </c>
      <c r="D207">
        <v>-2.6635099141756823E-3</v>
      </c>
    </row>
    <row r="208" spans="1:4">
      <c r="A208">
        <v>20130417</v>
      </c>
      <c r="B208">
        <v>0.99752475247524752</v>
      </c>
      <c r="D208">
        <v>-2.4752475247525104E-3</v>
      </c>
    </row>
    <row r="209" spans="1:4">
      <c r="A209">
        <v>20130603</v>
      </c>
      <c r="B209">
        <v>0.99764484220442762</v>
      </c>
      <c r="D209">
        <v>-2.3551577955723368E-3</v>
      </c>
    </row>
    <row r="210" spans="1:4">
      <c r="A210">
        <v>20140509</v>
      </c>
      <c r="B210">
        <v>0.99772830531576551</v>
      </c>
      <c r="D210">
        <v>-2.271694684234471E-3</v>
      </c>
    </row>
    <row r="211" spans="1:4">
      <c r="A211">
        <v>20140620</v>
      </c>
      <c r="B211">
        <v>0.99776336390069331</v>
      </c>
      <c r="D211">
        <v>-2.2366360993066746E-3</v>
      </c>
    </row>
    <row r="212" spans="1:4">
      <c r="A212">
        <v>20130110</v>
      </c>
      <c r="B212">
        <v>0.99787685774946921</v>
      </c>
      <c r="D212">
        <v>-2.1231422505308159E-3</v>
      </c>
    </row>
    <row r="213" spans="1:4">
      <c r="A213">
        <v>20140722</v>
      </c>
      <c r="B213">
        <v>0.99801631033722737</v>
      </c>
      <c r="D213">
        <v>-1.983689662772676E-3</v>
      </c>
    </row>
    <row r="214" spans="1:4">
      <c r="A214">
        <v>20140724</v>
      </c>
      <c r="B214">
        <v>0.99803278688524588</v>
      </c>
      <c r="D214">
        <v>-1.967213114754173E-3</v>
      </c>
    </row>
    <row r="215" spans="1:4">
      <c r="A215">
        <v>20130313</v>
      </c>
      <c r="B215">
        <v>0.99810426540284347</v>
      </c>
      <c r="D215">
        <v>-1.8957345971565259E-3</v>
      </c>
    </row>
    <row r="216" spans="1:4">
      <c r="A216">
        <v>20130711</v>
      </c>
      <c r="B216">
        <v>0.99816429554841679</v>
      </c>
      <c r="D216">
        <v>-1.8357044515832561E-3</v>
      </c>
    </row>
    <row r="217" spans="1:4">
      <c r="A217">
        <v>20130709</v>
      </c>
      <c r="B217">
        <v>0.99816681943171404</v>
      </c>
      <c r="D217">
        <v>-1.833180568285937E-3</v>
      </c>
    </row>
    <row r="218" spans="1:4">
      <c r="A218">
        <v>20130918</v>
      </c>
      <c r="B218">
        <v>0.99817251461988299</v>
      </c>
      <c r="D218">
        <v>-1.827485380116985E-3</v>
      </c>
    </row>
    <row r="219" spans="1:4">
      <c r="A219">
        <v>20140627</v>
      </c>
      <c r="B219">
        <v>0.99818140486474183</v>
      </c>
      <c r="D219">
        <v>-1.818595135258136E-3</v>
      </c>
    </row>
    <row r="220" spans="1:4">
      <c r="A220">
        <v>20130517</v>
      </c>
      <c r="B220">
        <v>0.99824868651488619</v>
      </c>
      <c r="D220">
        <v>-1.7513134851137981E-3</v>
      </c>
    </row>
    <row r="221" spans="1:4">
      <c r="A221">
        <v>20140818</v>
      </c>
      <c r="B221">
        <v>0.99833174451858908</v>
      </c>
      <c r="D221">
        <v>-1.6682554814108743E-3</v>
      </c>
    </row>
    <row r="222" spans="1:4">
      <c r="A222">
        <v>20131203</v>
      </c>
      <c r="B222">
        <v>0.99834765366820888</v>
      </c>
      <c r="D222">
        <v>-1.6523463317911669E-3</v>
      </c>
    </row>
    <row r="223" spans="1:4">
      <c r="A223">
        <v>20140210</v>
      </c>
      <c r="B223">
        <v>0.99836779107725804</v>
      </c>
      <c r="D223">
        <v>-1.6322089227419796E-3</v>
      </c>
    </row>
    <row r="224" spans="1:4">
      <c r="A224">
        <v>20140721</v>
      </c>
      <c r="B224">
        <v>0.9984595070422535</v>
      </c>
      <c r="D224">
        <v>-1.5404929577464853E-3</v>
      </c>
    </row>
    <row r="225" spans="1:4">
      <c r="A225">
        <v>20130325</v>
      </c>
      <c r="B225">
        <v>0.99853085210577863</v>
      </c>
      <c r="D225">
        <v>-1.4691478942214071E-3</v>
      </c>
    </row>
    <row r="226" spans="1:4">
      <c r="A226">
        <v>20140624</v>
      </c>
      <c r="B226">
        <v>0.99863419075802407</v>
      </c>
      <c r="D226">
        <v>-1.3658092419759225E-3</v>
      </c>
    </row>
    <row r="227" spans="1:4">
      <c r="A227">
        <v>20140829</v>
      </c>
      <c r="B227">
        <v>0.99866548042704617</v>
      </c>
      <c r="D227">
        <v>-1.3345195729537872E-3</v>
      </c>
    </row>
    <row r="228" spans="1:4">
      <c r="A228">
        <v>20130114</v>
      </c>
      <c r="B228">
        <v>0.99871685201026528</v>
      </c>
      <c r="D228">
        <v>-1.2831479897347129E-3</v>
      </c>
    </row>
    <row r="229" spans="1:4">
      <c r="A229">
        <v>20130913</v>
      </c>
      <c r="B229">
        <v>0.9988457098884187</v>
      </c>
      <c r="D229">
        <v>-1.1542901115812847E-3</v>
      </c>
    </row>
    <row r="230" spans="1:4">
      <c r="A230">
        <v>20130815</v>
      </c>
      <c r="B230">
        <v>0.99911308203991134</v>
      </c>
      <c r="D230">
        <v>-8.8691796008867282E-4</v>
      </c>
    </row>
    <row r="231" spans="1:4">
      <c r="A231">
        <v>20141208</v>
      </c>
      <c r="B231">
        <v>0.99916666666666665</v>
      </c>
      <c r="D231">
        <v>-8.3333333333331561E-4</v>
      </c>
    </row>
    <row r="232" spans="1:4">
      <c r="A232">
        <v>20131002</v>
      </c>
      <c r="B232">
        <v>0.99928469241773965</v>
      </c>
      <c r="D232">
        <v>-7.1530758226035667E-4</v>
      </c>
    </row>
    <row r="233" spans="1:4">
      <c r="A233">
        <v>20140820</v>
      </c>
      <c r="B233">
        <v>0.99929128277817147</v>
      </c>
      <c r="D233">
        <v>-7.0871722182851734E-4</v>
      </c>
    </row>
    <row r="234" spans="1:4">
      <c r="A234">
        <v>20140507</v>
      </c>
      <c r="B234">
        <v>0.99930715935334891</v>
      </c>
      <c r="D234">
        <v>-6.9284064665113239E-4</v>
      </c>
    </row>
    <row r="235" spans="1:4">
      <c r="A235">
        <v>20131112</v>
      </c>
      <c r="B235">
        <v>0.99933043187144288</v>
      </c>
      <c r="D235">
        <v>-6.6956812855706641E-4</v>
      </c>
    </row>
    <row r="236" spans="1:4">
      <c r="A236">
        <v>20131202</v>
      </c>
      <c r="B236">
        <v>0.99933949801849409</v>
      </c>
      <c r="D236">
        <v>-6.6050198150593043E-4</v>
      </c>
    </row>
    <row r="237" spans="1:4">
      <c r="A237">
        <v>20131230</v>
      </c>
      <c r="B237">
        <v>0.99939740885808992</v>
      </c>
      <c r="D237">
        <v>-6.0259114191009411E-4</v>
      </c>
    </row>
    <row r="238" spans="1:4">
      <c r="A238">
        <v>20140115</v>
      </c>
      <c r="B238">
        <v>0.99941792782305017</v>
      </c>
      <c r="D238">
        <v>-5.8207217694982599E-4</v>
      </c>
    </row>
    <row r="239" spans="1:4">
      <c r="A239">
        <v>20140815</v>
      </c>
      <c r="B239">
        <v>0.9995235826584089</v>
      </c>
      <c r="D239">
        <v>-4.7641734159113919E-4</v>
      </c>
    </row>
    <row r="240" spans="1:4">
      <c r="A240">
        <v>20130716</v>
      </c>
      <c r="B240">
        <v>0.99954128440366963</v>
      </c>
      <c r="D240">
        <v>-4.5871559633034692E-4</v>
      </c>
    </row>
    <row r="241" spans="1:4">
      <c r="A241">
        <v>20130801</v>
      </c>
      <c r="B241">
        <v>0.99955237242614137</v>
      </c>
      <c r="D241">
        <v>-4.4762757385861967E-4</v>
      </c>
    </row>
    <row r="242" spans="1:4">
      <c r="A242">
        <v>20140910</v>
      </c>
      <c r="B242">
        <v>0.99955732625055327</v>
      </c>
      <c r="D242">
        <v>-4.4267374944672699E-4</v>
      </c>
    </row>
    <row r="243" spans="1:4">
      <c r="A243">
        <v>20130129</v>
      </c>
      <c r="B243">
        <v>0.99957537154989373</v>
      </c>
      <c r="D243">
        <v>-4.2462845010622348E-4</v>
      </c>
    </row>
    <row r="244" spans="1:4">
      <c r="A244">
        <v>20140318</v>
      </c>
      <c r="B244">
        <v>0.99974099974099984</v>
      </c>
      <c r="D244">
        <v>-2.5900025900020746E-4</v>
      </c>
    </row>
    <row r="245" spans="1:4">
      <c r="A245">
        <v>20140523</v>
      </c>
      <c r="B245">
        <v>0.99977153301347943</v>
      </c>
      <c r="D245">
        <v>-2.2846698652056465E-4</v>
      </c>
    </row>
    <row r="246" spans="1:4">
      <c r="A246">
        <v>20140902</v>
      </c>
      <c r="B246">
        <v>0.9997772828507796</v>
      </c>
      <c r="D246">
        <v>-2.2271714922044567E-4</v>
      </c>
    </row>
    <row r="247" spans="1:4">
      <c r="A247">
        <v>20141215</v>
      </c>
      <c r="B247">
        <v>0.99978902953586501</v>
      </c>
      <c r="D247">
        <v>-2.1097046413497914E-4</v>
      </c>
    </row>
    <row r="248" spans="1:4">
      <c r="A248">
        <v>20130206</v>
      </c>
      <c r="B248">
        <v>1</v>
      </c>
      <c r="D248">
        <v>0</v>
      </c>
    </row>
    <row r="249" spans="1:4">
      <c r="A249">
        <v>20130418</v>
      </c>
      <c r="B249">
        <v>1</v>
      </c>
      <c r="D249">
        <v>0</v>
      </c>
    </row>
    <row r="250" spans="1:4">
      <c r="A250">
        <v>20130419</v>
      </c>
      <c r="B250">
        <v>1</v>
      </c>
      <c r="D250">
        <v>0</v>
      </c>
    </row>
    <row r="251" spans="1:4">
      <c r="A251">
        <v>20130715</v>
      </c>
      <c r="B251">
        <v>1</v>
      </c>
      <c r="D251">
        <v>0</v>
      </c>
    </row>
    <row r="252" spans="1:4">
      <c r="A252">
        <v>20130828</v>
      </c>
      <c r="B252">
        <v>1</v>
      </c>
      <c r="D252">
        <v>0</v>
      </c>
    </row>
    <row r="253" spans="1:4">
      <c r="A253">
        <v>20141204</v>
      </c>
      <c r="B253">
        <v>1.0002066115702479</v>
      </c>
      <c r="D253">
        <v>2.0661157024789279E-4</v>
      </c>
    </row>
    <row r="254" spans="1:4">
      <c r="A254">
        <v>20140313</v>
      </c>
      <c r="B254">
        <v>1.0002686727565824</v>
      </c>
      <c r="D254">
        <v>2.686727565824291E-4</v>
      </c>
    </row>
    <row r="255" spans="1:4">
      <c r="A255">
        <v>20140207</v>
      </c>
      <c r="B255">
        <v>1.0002721088435373</v>
      </c>
      <c r="D255">
        <v>2.7210884353736086E-4</v>
      </c>
    </row>
    <row r="256" spans="1:4">
      <c r="A256">
        <v>20130710</v>
      </c>
      <c r="B256">
        <v>1.0004591368227731</v>
      </c>
      <c r="D256">
        <v>4.5913682277309506E-4</v>
      </c>
    </row>
    <row r="257" spans="1:4">
      <c r="A257">
        <v>20140421</v>
      </c>
      <c r="B257">
        <v>1.0005226025607525</v>
      </c>
      <c r="D257">
        <v>5.2260256075244366E-4</v>
      </c>
    </row>
    <row r="258" spans="1:4">
      <c r="A258">
        <v>20140604</v>
      </c>
      <c r="B258">
        <v>1.0006877579092159</v>
      </c>
      <c r="D258">
        <v>6.8775790921598212E-4</v>
      </c>
    </row>
    <row r="259" spans="1:4">
      <c r="A259">
        <v>20141119</v>
      </c>
      <c r="B259">
        <v>1.0008148299042574</v>
      </c>
      <c r="D259">
        <v>8.148299042574688E-4</v>
      </c>
    </row>
    <row r="260" spans="1:4">
      <c r="A260">
        <v>20140106</v>
      </c>
      <c r="B260">
        <v>1.0008880994671403</v>
      </c>
      <c r="D260">
        <v>8.8809946714035336E-4</v>
      </c>
    </row>
    <row r="261" spans="1:4">
      <c r="A261">
        <v>20141023</v>
      </c>
      <c r="B261">
        <v>1.0009483167377904</v>
      </c>
      <c r="D261">
        <v>9.4831673779040184E-4</v>
      </c>
    </row>
    <row r="262" spans="1:4">
      <c r="A262">
        <v>20130312</v>
      </c>
      <c r="B262">
        <v>1.0009487666034158</v>
      </c>
      <c r="D262">
        <v>9.4876660341570811E-4</v>
      </c>
    </row>
    <row r="263" spans="1:4">
      <c r="A263">
        <v>20131115</v>
      </c>
      <c r="B263">
        <v>1.000990099009901</v>
      </c>
      <c r="D263">
        <v>9.9009900990091031E-4</v>
      </c>
    </row>
    <row r="264" spans="1:4">
      <c r="A264">
        <v>20131108</v>
      </c>
      <c r="B264">
        <v>1.0009963467286616</v>
      </c>
      <c r="D264">
        <v>9.963467286616119E-4</v>
      </c>
    </row>
    <row r="265" spans="1:4">
      <c r="A265">
        <v>20140619</v>
      </c>
      <c r="B265">
        <v>1.0015681003584229</v>
      </c>
      <c r="D265">
        <v>1.5681003584229454E-3</v>
      </c>
    </row>
    <row r="266" spans="1:4">
      <c r="A266">
        <v>20141121</v>
      </c>
      <c r="B266">
        <v>1.0016009605763458</v>
      </c>
      <c r="D266">
        <v>1.6009605763457734E-3</v>
      </c>
    </row>
    <row r="267" spans="1:4">
      <c r="A267">
        <v>20140710</v>
      </c>
      <c r="B267">
        <v>1.0017893088794452</v>
      </c>
      <c r="D267">
        <v>1.789308879445276E-3</v>
      </c>
    </row>
    <row r="268" spans="1:4">
      <c r="A268">
        <v>20141224</v>
      </c>
      <c r="B268">
        <v>1.0018123238018526</v>
      </c>
      <c r="D268">
        <v>1.8123238018526665E-3</v>
      </c>
    </row>
    <row r="269" spans="1:4">
      <c r="A269">
        <v>20140808</v>
      </c>
      <c r="B269">
        <v>1.0019328340178786</v>
      </c>
      <c r="D269">
        <v>1.9328340178786734E-3</v>
      </c>
    </row>
    <row r="270" spans="1:4">
      <c r="A270">
        <v>20131216</v>
      </c>
      <c r="B270">
        <v>1.0019582245430809</v>
      </c>
      <c r="D270">
        <v>1.9582245430808981E-3</v>
      </c>
    </row>
    <row r="271" spans="1:4">
      <c r="A271">
        <v>20140130</v>
      </c>
      <c r="B271">
        <v>1.0021854511395567</v>
      </c>
      <c r="D271">
        <v>2.1854511395566745E-3</v>
      </c>
    </row>
    <row r="272" spans="1:4">
      <c r="A272">
        <v>20130905</v>
      </c>
      <c r="B272">
        <v>1.0021910604732691</v>
      </c>
      <c r="D272">
        <v>2.1910604732690935E-3</v>
      </c>
    </row>
    <row r="273" spans="1:4">
      <c r="A273">
        <v>20130827</v>
      </c>
      <c r="B273">
        <v>1.002248201438849</v>
      </c>
      <c r="D273">
        <v>2.2482014388489529E-3</v>
      </c>
    </row>
    <row r="274" spans="1:4">
      <c r="A274">
        <v>20130729</v>
      </c>
      <c r="B274">
        <v>1.0022925263640532</v>
      </c>
      <c r="D274">
        <v>2.2925263640532195E-3</v>
      </c>
    </row>
    <row r="275" spans="1:4">
      <c r="A275">
        <v>20130712</v>
      </c>
      <c r="B275">
        <v>1.0022988505747126</v>
      </c>
      <c r="D275">
        <v>2.2988505747126762E-3</v>
      </c>
    </row>
    <row r="276" spans="1:4">
      <c r="A276">
        <v>20130606</v>
      </c>
      <c r="B276">
        <v>1.0023234200743494</v>
      </c>
      <c r="D276">
        <v>2.3234200743494754E-3</v>
      </c>
    </row>
    <row r="277" spans="1:4">
      <c r="A277">
        <v>20131224</v>
      </c>
      <c r="B277">
        <v>1.0024524831391786</v>
      </c>
      <c r="D277">
        <v>2.4524831391785837E-3</v>
      </c>
    </row>
    <row r="278" spans="1:4">
      <c r="A278">
        <v>20131017</v>
      </c>
      <c r="B278">
        <v>1.0025017869907076</v>
      </c>
      <c r="D278">
        <v>2.5017869907076585E-3</v>
      </c>
    </row>
    <row r="279" spans="1:4">
      <c r="A279">
        <v>20140512</v>
      </c>
      <c r="B279">
        <v>1.0027322404371584</v>
      </c>
      <c r="D279">
        <v>2.7322404371584114E-3</v>
      </c>
    </row>
    <row r="280" spans="1:4">
      <c r="A280">
        <v>20130207</v>
      </c>
      <c r="B280">
        <v>1.0028571428571429</v>
      </c>
      <c r="D280">
        <v>2.8571428571428688E-3</v>
      </c>
    </row>
    <row r="281" spans="1:4">
      <c r="A281">
        <v>20141201</v>
      </c>
      <c r="B281">
        <v>1.0028729735276012</v>
      </c>
      <c r="D281">
        <v>2.8729735276010792E-3</v>
      </c>
    </row>
    <row r="282" spans="1:4">
      <c r="A282">
        <v>20140925</v>
      </c>
      <c r="B282">
        <v>1.0029246344206972</v>
      </c>
      <c r="D282">
        <v>2.9246344206973105E-3</v>
      </c>
    </row>
    <row r="283" spans="1:4">
      <c r="A283">
        <v>20131204</v>
      </c>
      <c r="B283">
        <v>1.002979145978153</v>
      </c>
      <c r="D283">
        <v>2.9791459781529249E-3</v>
      </c>
    </row>
    <row r="284" spans="1:4">
      <c r="A284">
        <v>20141218</v>
      </c>
      <c r="B284">
        <v>1.0031075201988813</v>
      </c>
      <c r="D284">
        <v>3.1075201988812629E-3</v>
      </c>
    </row>
    <row r="285" spans="1:4">
      <c r="A285">
        <v>20130829</v>
      </c>
      <c r="B285">
        <v>1.0031404217137729</v>
      </c>
      <c r="D285">
        <v>3.1404217137730051E-3</v>
      </c>
    </row>
    <row r="286" spans="1:4">
      <c r="A286">
        <v>20140709</v>
      </c>
      <c r="B286">
        <v>1.0031411263181513</v>
      </c>
      <c r="D286">
        <v>3.1411263181512356E-3</v>
      </c>
    </row>
    <row r="287" spans="1:4">
      <c r="A287">
        <v>20141226</v>
      </c>
      <c r="B287">
        <v>1.00321608040201</v>
      </c>
      <c r="D287">
        <v>3.2160804020099818E-3</v>
      </c>
    </row>
    <row r="288" spans="1:4">
      <c r="A288">
        <v>20130627</v>
      </c>
      <c r="B288">
        <v>1.003331746787244</v>
      </c>
      <c r="D288">
        <v>3.3317467872440135E-3</v>
      </c>
    </row>
    <row r="289" spans="1:4">
      <c r="A289">
        <v>20130318</v>
      </c>
      <c r="B289">
        <v>1.0034280117531831</v>
      </c>
      <c r="D289">
        <v>3.4280117531829933E-3</v>
      </c>
    </row>
    <row r="290" spans="1:4">
      <c r="A290">
        <v>20141110</v>
      </c>
      <c r="B290">
        <v>1.0034564700799309</v>
      </c>
      <c r="D290">
        <v>3.4564700799309504E-3</v>
      </c>
    </row>
    <row r="291" spans="1:4">
      <c r="A291">
        <v>20140306</v>
      </c>
      <c r="B291">
        <v>1.0034675913576954</v>
      </c>
      <c r="D291">
        <v>3.4675913576952639E-3</v>
      </c>
    </row>
    <row r="292" spans="1:4">
      <c r="A292">
        <v>20141017</v>
      </c>
      <c r="B292">
        <v>1.0036381275770072</v>
      </c>
      <c r="D292">
        <v>3.6381275770071718E-3</v>
      </c>
    </row>
    <row r="293" spans="1:4">
      <c r="A293">
        <v>20130522</v>
      </c>
      <c r="B293">
        <v>1.0036429872495445</v>
      </c>
      <c r="D293">
        <v>3.642987249544549E-3</v>
      </c>
    </row>
    <row r="294" spans="1:4">
      <c r="A294">
        <v>20130208</v>
      </c>
      <c r="B294">
        <v>1.0036630036630036</v>
      </c>
      <c r="D294">
        <v>3.6630036630036574E-3</v>
      </c>
    </row>
    <row r="295" spans="1:4">
      <c r="A295">
        <v>20140319</v>
      </c>
      <c r="B295">
        <v>1.0038860103626943</v>
      </c>
      <c r="D295">
        <v>3.8860103626942636E-3</v>
      </c>
    </row>
    <row r="296" spans="1:4">
      <c r="A296">
        <v>20140226</v>
      </c>
      <c r="B296">
        <v>1.0040474905558554</v>
      </c>
      <c r="D296">
        <v>4.0474905558553313E-3</v>
      </c>
    </row>
    <row r="297" spans="1:4">
      <c r="A297">
        <v>20140822</v>
      </c>
      <c r="B297">
        <v>1.0041899441340782</v>
      </c>
      <c r="D297">
        <v>4.1899441340782053E-3</v>
      </c>
    </row>
    <row r="298" spans="1:4">
      <c r="A298">
        <v>20141015</v>
      </c>
      <c r="B298">
        <v>1.0042810375220348</v>
      </c>
      <c r="D298">
        <v>4.2810375220347944E-3</v>
      </c>
    </row>
    <row r="299" spans="1:4">
      <c r="A299">
        <v>20131223</v>
      </c>
      <c r="B299">
        <v>1.0043103448275863</v>
      </c>
      <c r="D299">
        <v>4.3103448275862251E-3</v>
      </c>
    </row>
    <row r="300" spans="1:4">
      <c r="A300">
        <v>20140506</v>
      </c>
      <c r="B300">
        <v>1.0044073300858269</v>
      </c>
      <c r="D300">
        <v>4.4073300858269012E-3</v>
      </c>
    </row>
    <row r="301" spans="1:4">
      <c r="A301">
        <v>20130802</v>
      </c>
      <c r="B301">
        <v>1.0044782803403494</v>
      </c>
      <c r="D301">
        <v>4.4782803403493696E-3</v>
      </c>
    </row>
    <row r="302" spans="1:4">
      <c r="A302">
        <v>20140527</v>
      </c>
      <c r="B302">
        <v>1.0045703839122486</v>
      </c>
      <c r="D302">
        <v>4.570383912248694E-3</v>
      </c>
    </row>
    <row r="303" spans="1:4">
      <c r="A303">
        <v>20130404</v>
      </c>
      <c r="B303">
        <v>1.0045848191543556</v>
      </c>
      <c r="D303">
        <v>4.5848191543555713E-3</v>
      </c>
    </row>
    <row r="304" spans="1:4">
      <c r="A304">
        <v>20140515</v>
      </c>
      <c r="B304">
        <v>1.0045924225028704</v>
      </c>
      <c r="D304">
        <v>4.5924225028703292E-3</v>
      </c>
    </row>
    <row r="305" spans="1:4">
      <c r="A305">
        <v>20140501</v>
      </c>
      <c r="B305">
        <v>1.0046728971962617</v>
      </c>
      <c r="D305">
        <v>4.6728971962617487E-3</v>
      </c>
    </row>
    <row r="306" spans="1:4">
      <c r="A306">
        <v>20141222</v>
      </c>
      <c r="B306">
        <v>1.0046967531141515</v>
      </c>
      <c r="D306">
        <v>4.6967531141516028E-3</v>
      </c>
    </row>
    <row r="307" spans="1:4">
      <c r="A307">
        <v>20130823</v>
      </c>
      <c r="B307">
        <v>1.0048140043763676</v>
      </c>
      <c r="D307">
        <v>4.8140043763675901E-3</v>
      </c>
    </row>
    <row r="308" spans="1:4">
      <c r="A308">
        <v>20140812</v>
      </c>
      <c r="B308">
        <v>1.0048390999274135</v>
      </c>
      <c r="D308">
        <v>4.8390999274135699E-3</v>
      </c>
    </row>
    <row r="309" spans="1:4">
      <c r="A309">
        <v>20140514</v>
      </c>
      <c r="B309">
        <v>1.0048454083987077</v>
      </c>
      <c r="D309">
        <v>4.8454083987077463E-3</v>
      </c>
    </row>
    <row r="310" spans="1:4">
      <c r="A310">
        <v>20130123</v>
      </c>
      <c r="B310">
        <v>1.0049059689288633</v>
      </c>
      <c r="D310">
        <v>4.9059689288633457E-3</v>
      </c>
    </row>
    <row r="311" spans="1:4">
      <c r="A311">
        <v>20140520</v>
      </c>
      <c r="B311">
        <v>1.0050193931097422</v>
      </c>
      <c r="D311">
        <v>5.0193931097421603E-3</v>
      </c>
    </row>
    <row r="312" spans="1:4">
      <c r="A312">
        <v>20131113</v>
      </c>
      <c r="B312">
        <v>1.0050251256281406</v>
      </c>
      <c r="D312">
        <v>5.0251256281406559E-3</v>
      </c>
    </row>
    <row r="313" spans="1:4">
      <c r="A313">
        <v>20140411</v>
      </c>
      <c r="B313">
        <v>1.0050585729499466</v>
      </c>
      <c r="D313">
        <v>5.0585729499466906E-3</v>
      </c>
    </row>
    <row r="314" spans="1:4">
      <c r="A314">
        <v>20140206</v>
      </c>
      <c r="B314">
        <v>1.0051969365426696</v>
      </c>
      <c r="D314">
        <v>5.1969365426695214E-3</v>
      </c>
    </row>
    <row r="315" spans="1:4">
      <c r="A315">
        <v>20140521</v>
      </c>
      <c r="B315">
        <v>1.0052213393870602</v>
      </c>
      <c r="D315">
        <v>5.2213393870602495E-3</v>
      </c>
    </row>
    <row r="316" spans="1:4">
      <c r="A316">
        <v>20140903</v>
      </c>
      <c r="B316">
        <v>1.0053464023167744</v>
      </c>
      <c r="D316">
        <v>5.3464023167743811E-3</v>
      </c>
    </row>
    <row r="317" spans="1:4">
      <c r="A317">
        <v>20130717</v>
      </c>
      <c r="B317">
        <v>1.00550711335475</v>
      </c>
      <c r="D317">
        <v>5.5071133547499309E-3</v>
      </c>
    </row>
    <row r="318" spans="1:4">
      <c r="A318">
        <v>20130307</v>
      </c>
      <c r="B318">
        <v>1.00561534861956</v>
      </c>
      <c r="D318">
        <v>5.615348619560011E-3</v>
      </c>
    </row>
    <row r="319" spans="1:4">
      <c r="A319">
        <v>20130924</v>
      </c>
      <c r="B319">
        <v>1.0056646525679758</v>
      </c>
      <c r="D319">
        <v>5.6646525679757767E-3</v>
      </c>
    </row>
    <row r="320" spans="1:4">
      <c r="A320">
        <v>20131003</v>
      </c>
      <c r="B320">
        <v>1.0057265569076592</v>
      </c>
      <c r="D320">
        <v>5.7265569076592748E-3</v>
      </c>
    </row>
    <row r="321" spans="1:4">
      <c r="A321">
        <v>20140529</v>
      </c>
      <c r="B321">
        <v>1.0057603686635945</v>
      </c>
      <c r="D321">
        <v>5.7603686635944703E-3</v>
      </c>
    </row>
    <row r="322" spans="1:4">
      <c r="A322">
        <v>20140717</v>
      </c>
      <c r="B322">
        <v>1.0058606468417626</v>
      </c>
      <c r="D322">
        <v>5.8606468417626029E-3</v>
      </c>
    </row>
    <row r="323" spans="1:4">
      <c r="A323">
        <v>20140530</v>
      </c>
      <c r="B323">
        <v>1.0059564719358534</v>
      </c>
      <c r="D323">
        <v>5.9564719358533337E-3</v>
      </c>
    </row>
    <row r="324" spans="1:4">
      <c r="A324">
        <v>20131226</v>
      </c>
      <c r="B324">
        <v>1.0061162079510702</v>
      </c>
      <c r="D324">
        <v>6.1162079510702055E-3</v>
      </c>
    </row>
    <row r="325" spans="1:4">
      <c r="A325">
        <v>20140905</v>
      </c>
      <c r="B325">
        <v>1.0061363138286215</v>
      </c>
      <c r="D325">
        <v>6.1363138286213894E-3</v>
      </c>
    </row>
    <row r="326" spans="1:4">
      <c r="A326">
        <v>20141003</v>
      </c>
      <c r="B326">
        <v>1.0061912405411604</v>
      </c>
      <c r="D326">
        <v>6.1912405411603559E-3</v>
      </c>
    </row>
    <row r="327" spans="1:4">
      <c r="A327">
        <v>20131101</v>
      </c>
      <c r="B327">
        <v>1.0063291139240507</v>
      </c>
      <c r="D327">
        <v>6.3291139240506753E-3</v>
      </c>
    </row>
    <row r="328" spans="1:4">
      <c r="A328">
        <v>20141210</v>
      </c>
      <c r="B328">
        <v>1.0067325899431938</v>
      </c>
      <c r="D328">
        <v>6.732589943193778E-3</v>
      </c>
    </row>
    <row r="329" spans="1:4">
      <c r="A329">
        <v>20130930</v>
      </c>
      <c r="B329">
        <v>1.0067440989134506</v>
      </c>
      <c r="D329">
        <v>6.74409891345072E-3</v>
      </c>
    </row>
    <row r="330" spans="1:4">
      <c r="A330">
        <v>20130625</v>
      </c>
      <c r="B330">
        <v>1.0068459657701712</v>
      </c>
      <c r="D330">
        <v>6.8459657701711776E-3</v>
      </c>
    </row>
    <row r="331" spans="1:4">
      <c r="A331">
        <v>20131219</v>
      </c>
      <c r="B331">
        <v>1.0068771491090966</v>
      </c>
      <c r="D331">
        <v>6.8771491090966683E-3</v>
      </c>
    </row>
    <row r="332" spans="1:4">
      <c r="A332">
        <v>20141217</v>
      </c>
      <c r="B332">
        <v>1.0068836045056322</v>
      </c>
      <c r="D332">
        <v>6.8836045056321531E-3</v>
      </c>
    </row>
    <row r="333" spans="1:4">
      <c r="A333">
        <v>20130923</v>
      </c>
      <c r="B333">
        <v>1.0072270825408902</v>
      </c>
      <c r="D333">
        <v>7.227082540890121E-3</v>
      </c>
    </row>
    <row r="334" spans="1:4">
      <c r="A334">
        <v>20131021</v>
      </c>
      <c r="B334">
        <v>1.0073800738007379</v>
      </c>
      <c r="D334">
        <v>7.3800738007379811E-3</v>
      </c>
    </row>
    <row r="335" spans="1:4">
      <c r="A335">
        <v>20130726</v>
      </c>
      <c r="B335">
        <v>1.0073903002309468</v>
      </c>
      <c r="D335">
        <v>7.390300230946889E-3</v>
      </c>
    </row>
    <row r="336" spans="1:4">
      <c r="A336">
        <v>20130808</v>
      </c>
      <c r="B336">
        <v>1.0075388026607539</v>
      </c>
      <c r="D336">
        <v>7.5388026607537979E-3</v>
      </c>
    </row>
    <row r="337" spans="1:4">
      <c r="A337">
        <v>20131213</v>
      </c>
      <c r="B337">
        <v>1.0075633015455443</v>
      </c>
      <c r="D337">
        <v>7.5633015455442432E-3</v>
      </c>
    </row>
    <row r="338" spans="1:4">
      <c r="A338">
        <v>20130509</v>
      </c>
      <c r="B338">
        <v>1.0076206604572395</v>
      </c>
      <c r="D338">
        <v>7.6206604572396147E-3</v>
      </c>
    </row>
    <row r="339" spans="1:4">
      <c r="A339">
        <v>20140516</v>
      </c>
      <c r="B339">
        <v>1.0077714285714285</v>
      </c>
      <c r="D339">
        <v>7.7714285714286496E-3</v>
      </c>
    </row>
    <row r="340" spans="1:4">
      <c r="A340">
        <v>20140626</v>
      </c>
      <c r="B340">
        <v>1.0077892325315005</v>
      </c>
      <c r="D340">
        <v>7.7892325315006509E-3</v>
      </c>
    </row>
    <row r="341" spans="1:4">
      <c r="A341">
        <v>20140219</v>
      </c>
      <c r="B341">
        <v>1.0078369905956113</v>
      </c>
      <c r="D341">
        <v>7.8369905956112099E-3</v>
      </c>
    </row>
    <row r="342" spans="1:4">
      <c r="A342">
        <v>20140327</v>
      </c>
      <c r="B342">
        <v>1.0078513478147082</v>
      </c>
      <c r="D342">
        <v>7.8513478147081168E-3</v>
      </c>
    </row>
    <row r="343" spans="1:4">
      <c r="A343">
        <v>20131127</v>
      </c>
      <c r="B343">
        <v>1.0079522862823063</v>
      </c>
      <c r="D343">
        <v>7.9522862823062299E-3</v>
      </c>
    </row>
    <row r="344" spans="1:4">
      <c r="A344">
        <v>20140109</v>
      </c>
      <c r="B344">
        <v>1.0080047435517345</v>
      </c>
      <c r="D344">
        <v>8.0047435517344549E-3</v>
      </c>
    </row>
    <row r="345" spans="1:4">
      <c r="A345">
        <v>20141014</v>
      </c>
      <c r="B345">
        <v>1.0081238893120081</v>
      </c>
      <c r="D345">
        <v>8.1238893120081316E-3</v>
      </c>
    </row>
    <row r="346" spans="1:4">
      <c r="A346">
        <v>20141113</v>
      </c>
      <c r="B346">
        <v>1.0082236842105263</v>
      </c>
      <c r="D346">
        <v>8.2236842105262858E-3</v>
      </c>
    </row>
    <row r="347" spans="1:4">
      <c r="A347">
        <v>20131220</v>
      </c>
      <c r="B347">
        <v>1.0083824899099658</v>
      </c>
      <c r="D347">
        <v>8.3824899099657259E-3</v>
      </c>
    </row>
    <row r="348" spans="1:4">
      <c r="A348">
        <v>20140401</v>
      </c>
      <c r="B348">
        <v>1.0085889570552147</v>
      </c>
      <c r="D348">
        <v>8.5889570552147593E-3</v>
      </c>
    </row>
    <row r="349" spans="1:4">
      <c r="A349">
        <v>20130730</v>
      </c>
      <c r="B349">
        <v>1.0086916742909424</v>
      </c>
      <c r="D349">
        <v>8.6916742909424194E-3</v>
      </c>
    </row>
    <row r="350" spans="1:4">
      <c r="A350">
        <v>20131227</v>
      </c>
      <c r="B350">
        <v>1.0088145896656535</v>
      </c>
      <c r="D350">
        <v>8.8145896656534693E-3</v>
      </c>
    </row>
    <row r="351" spans="1:4">
      <c r="A351">
        <v>20140129</v>
      </c>
      <c r="B351">
        <v>1.0088188976377954</v>
      </c>
      <c r="D351">
        <v>8.8188976377953122E-3</v>
      </c>
    </row>
    <row r="352" spans="1:4">
      <c r="A352">
        <v>20131209</v>
      </c>
      <c r="B352">
        <v>1.0088582677165354</v>
      </c>
      <c r="D352">
        <v>8.8582677165354191E-3</v>
      </c>
    </row>
    <row r="353" spans="1:4">
      <c r="A353">
        <v>20130424</v>
      </c>
      <c r="B353">
        <v>1.0088801184015788</v>
      </c>
      <c r="D353">
        <v>8.8801184015786742E-3</v>
      </c>
    </row>
    <row r="354" spans="1:4">
      <c r="A354">
        <v>20141126</v>
      </c>
      <c r="B354">
        <v>1.0090817356205852</v>
      </c>
      <c r="D354">
        <v>9.081735620585325E-3</v>
      </c>
    </row>
    <row r="355" spans="1:4">
      <c r="A355">
        <v>20140702</v>
      </c>
      <c r="B355">
        <v>1.0093076049943248</v>
      </c>
      <c r="D355">
        <v>9.3076049943247152E-3</v>
      </c>
    </row>
    <row r="356" spans="1:4">
      <c r="A356">
        <v>20141223</v>
      </c>
      <c r="B356">
        <v>1.0093495934959349</v>
      </c>
      <c r="D356">
        <v>9.3495934959348312E-3</v>
      </c>
    </row>
    <row r="357" spans="1:4">
      <c r="A357">
        <v>20131126</v>
      </c>
      <c r="B357">
        <v>1.0093645484949834</v>
      </c>
      <c r="D357">
        <v>9.3645484949833168E-3</v>
      </c>
    </row>
    <row r="358" spans="1:4">
      <c r="A358">
        <v>20130430</v>
      </c>
      <c r="B358">
        <v>1.0094386487829112</v>
      </c>
      <c r="D358">
        <v>9.4386487829111413E-3</v>
      </c>
    </row>
    <row r="359" spans="1:4">
      <c r="A359">
        <v>20141107</v>
      </c>
      <c r="B359">
        <v>1.0095965103598692</v>
      </c>
      <c r="D359">
        <v>9.5965103598690885E-3</v>
      </c>
    </row>
    <row r="360" spans="1:4">
      <c r="A360">
        <v>20130903</v>
      </c>
      <c r="B360">
        <v>1.0096916299559473</v>
      </c>
      <c r="D360">
        <v>9.6916299559472435E-3</v>
      </c>
    </row>
    <row r="361" spans="1:4">
      <c r="A361">
        <v>20130115</v>
      </c>
      <c r="B361">
        <v>1.009850107066381</v>
      </c>
      <c r="D361">
        <v>9.8501070663810225E-3</v>
      </c>
    </row>
    <row r="362" spans="1:4">
      <c r="A362">
        <v>20131011</v>
      </c>
      <c r="B362">
        <v>1.0098756400877835</v>
      </c>
      <c r="D362">
        <v>9.8756400877834521E-3</v>
      </c>
    </row>
    <row r="363" spans="1:4">
      <c r="A363">
        <v>20140828</v>
      </c>
      <c r="B363">
        <v>1.0098831985624437</v>
      </c>
      <c r="D363">
        <v>9.883198562443794E-3</v>
      </c>
    </row>
    <row r="364" spans="1:4">
      <c r="A364">
        <v>20131114</v>
      </c>
      <c r="B364">
        <v>1.01</v>
      </c>
      <c r="D364">
        <v>1.0000000000000024E-2</v>
      </c>
    </row>
    <row r="365" spans="1:4">
      <c r="A365">
        <v>20140723</v>
      </c>
      <c r="B365">
        <v>1.0103798586572439</v>
      </c>
      <c r="D365">
        <v>1.0379858657243791E-2</v>
      </c>
    </row>
    <row r="366" spans="1:4">
      <c r="A366">
        <v>20140214</v>
      </c>
      <c r="B366">
        <v>1.0103950103950106</v>
      </c>
      <c r="D366">
        <v>1.0395010395010543E-2</v>
      </c>
    </row>
    <row r="367" spans="1:4">
      <c r="A367">
        <v>20130327</v>
      </c>
      <c r="B367">
        <v>1.0104581673306774</v>
      </c>
      <c r="D367">
        <v>1.0458167330677334E-2</v>
      </c>
    </row>
    <row r="368" spans="1:4">
      <c r="A368">
        <v>20140819</v>
      </c>
      <c r="B368">
        <v>1.0105037001671042</v>
      </c>
      <c r="D368">
        <v>1.0503700167104266E-2</v>
      </c>
    </row>
    <row r="369" spans="1:4">
      <c r="A369">
        <v>20130806</v>
      </c>
      <c r="B369">
        <v>1.0106432207311431</v>
      </c>
      <c r="D369">
        <v>1.0643220731143009E-2</v>
      </c>
    </row>
    <row r="370" spans="1:4">
      <c r="A370">
        <v>20130722</v>
      </c>
      <c r="B370">
        <v>1.0106877323420074</v>
      </c>
      <c r="D370">
        <v>1.0687732342007455E-2</v>
      </c>
    </row>
    <row r="371" spans="1:4">
      <c r="A371">
        <v>20130614</v>
      </c>
      <c r="B371">
        <v>1.010752688172043</v>
      </c>
      <c r="D371">
        <v>1.0752688172043031E-2</v>
      </c>
    </row>
    <row r="372" spans="1:4">
      <c r="A372">
        <v>20130225</v>
      </c>
      <c r="B372">
        <v>1.0109343936381709</v>
      </c>
      <c r="D372">
        <v>1.0934393638170918E-2</v>
      </c>
    </row>
    <row r="373" spans="1:4">
      <c r="A373">
        <v>20131206</v>
      </c>
      <c r="B373">
        <v>1.0109452736318409</v>
      </c>
      <c r="D373">
        <v>1.0945273631840858E-2</v>
      </c>
    </row>
    <row r="374" spans="1:4">
      <c r="A374">
        <v>20140221</v>
      </c>
      <c r="B374">
        <v>1.0109460516028148</v>
      </c>
      <c r="D374">
        <v>1.0946051602814744E-2</v>
      </c>
    </row>
    <row r="375" spans="1:4">
      <c r="A375">
        <v>20130822</v>
      </c>
      <c r="B375">
        <v>1.0110619469026549</v>
      </c>
      <c r="D375">
        <v>1.1061946902654867E-2</v>
      </c>
    </row>
    <row r="376" spans="1:4">
      <c r="A376">
        <v>20140904</v>
      </c>
      <c r="B376">
        <v>1.0110791048083314</v>
      </c>
      <c r="D376">
        <v>1.1079104808331486E-2</v>
      </c>
    </row>
    <row r="377" spans="1:4">
      <c r="A377">
        <v>20141002</v>
      </c>
      <c r="B377">
        <v>1.0111291444470205</v>
      </c>
      <c r="D377">
        <v>1.1129144447020562E-2</v>
      </c>
    </row>
    <row r="378" spans="1:4">
      <c r="A378">
        <v>20130221</v>
      </c>
      <c r="B378">
        <v>1.0112911143838978</v>
      </c>
      <c r="D378">
        <v>1.129111438389791E-2</v>
      </c>
    </row>
    <row r="379" spans="1:4">
      <c r="A379">
        <v>20141219</v>
      </c>
      <c r="B379">
        <v>1.0113589425857084</v>
      </c>
      <c r="D379">
        <v>1.1358942585708326E-2</v>
      </c>
    </row>
    <row r="380" spans="1:4">
      <c r="A380">
        <v>20130116</v>
      </c>
      <c r="B380">
        <v>1.0114503816793894</v>
      </c>
      <c r="D380">
        <v>1.1450381679389447E-2</v>
      </c>
    </row>
    <row r="381" spans="1:4">
      <c r="A381">
        <v>20140407</v>
      </c>
      <c r="B381">
        <v>1.0115002613695767</v>
      </c>
      <c r="D381">
        <v>1.1500261369576709E-2</v>
      </c>
    </row>
    <row r="382" spans="1:4">
      <c r="A382">
        <v>20130122</v>
      </c>
      <c r="B382">
        <v>1.011579818031431</v>
      </c>
      <c r="D382">
        <v>1.1579818031430981E-2</v>
      </c>
    </row>
    <row r="383" spans="1:4">
      <c r="A383">
        <v>20141216</v>
      </c>
      <c r="B383">
        <v>1.0116058240135049</v>
      </c>
      <c r="D383">
        <v>1.1605824013504899E-2</v>
      </c>
    </row>
    <row r="384" spans="1:4">
      <c r="A384">
        <v>20140804</v>
      </c>
      <c r="B384">
        <v>1.0117647058823529</v>
      </c>
      <c r="D384">
        <v>1.1764705882352941E-2</v>
      </c>
    </row>
    <row r="385" spans="1:4">
      <c r="A385">
        <v>20140408</v>
      </c>
      <c r="B385">
        <v>1.0118863049095606</v>
      </c>
      <c r="D385">
        <v>1.1886304909560561E-2</v>
      </c>
    </row>
    <row r="386" spans="1:4">
      <c r="A386">
        <v>20130130</v>
      </c>
      <c r="B386">
        <v>1.0118946474086661</v>
      </c>
      <c r="D386">
        <v>1.1894647408666149E-2</v>
      </c>
    </row>
    <row r="387" spans="1:4">
      <c r="A387">
        <v>20141103</v>
      </c>
      <c r="B387">
        <v>1.012427683736876</v>
      </c>
      <c r="D387">
        <v>1.2427683736875901E-2</v>
      </c>
    </row>
    <row r="388" spans="1:4">
      <c r="A388">
        <v>20140326</v>
      </c>
      <c r="B388">
        <v>1.0124536301006888</v>
      </c>
      <c r="D388">
        <v>1.2453630100688893E-2</v>
      </c>
    </row>
    <row r="389" spans="1:4">
      <c r="A389">
        <v>20131104</v>
      </c>
      <c r="B389">
        <v>1.0125786163522013</v>
      </c>
      <c r="D389">
        <v>1.2578616352201224E-2</v>
      </c>
    </row>
    <row r="390" spans="1:4">
      <c r="A390">
        <v>20140213</v>
      </c>
      <c r="B390">
        <v>1.0126315789473683</v>
      </c>
      <c r="D390">
        <v>1.2631578947368339E-2</v>
      </c>
    </row>
    <row r="391" spans="1:4">
      <c r="A391">
        <v>20140630</v>
      </c>
      <c r="B391">
        <v>1.012753359143703</v>
      </c>
      <c r="D391">
        <v>1.2753359143703081E-2</v>
      </c>
    </row>
    <row r="392" spans="1:4">
      <c r="A392">
        <v>20131107</v>
      </c>
      <c r="B392">
        <v>1.0127817019845273</v>
      </c>
      <c r="D392">
        <v>1.2781701984527379E-2</v>
      </c>
    </row>
    <row r="393" spans="1:4">
      <c r="A393">
        <v>20140203</v>
      </c>
      <c r="B393">
        <v>1.0128990648178007</v>
      </c>
      <c r="D393">
        <v>1.2899064817800662E-2</v>
      </c>
    </row>
    <row r="394" spans="1:4">
      <c r="A394">
        <v>20130731</v>
      </c>
      <c r="B394">
        <v>1.0131519274376417</v>
      </c>
      <c r="D394">
        <v>1.3151927437641684E-2</v>
      </c>
    </row>
    <row r="395" spans="1:4">
      <c r="A395">
        <v>20131120</v>
      </c>
      <c r="B395">
        <v>1.0132358063392546</v>
      </c>
      <c r="D395">
        <v>1.323580633925458E-2</v>
      </c>
    </row>
    <row r="396" spans="1:4">
      <c r="A396">
        <v>20140603</v>
      </c>
      <c r="B396">
        <v>1.0132404181184669</v>
      </c>
      <c r="D396">
        <v>1.3240418118466907E-2</v>
      </c>
    </row>
    <row r="397" spans="1:4">
      <c r="A397">
        <v>20140916</v>
      </c>
      <c r="B397">
        <v>1.0132625994694962</v>
      </c>
      <c r="D397">
        <v>1.3262599469496051E-2</v>
      </c>
    </row>
    <row r="398" spans="1:4">
      <c r="A398">
        <v>20140127</v>
      </c>
      <c r="B398">
        <v>1.013651877133106</v>
      </c>
      <c r="D398">
        <v>1.3651877133105953E-2</v>
      </c>
    </row>
    <row r="399" spans="1:4">
      <c r="A399">
        <v>20131212</v>
      </c>
      <c r="B399">
        <v>1.0136666666666667</v>
      </c>
      <c r="D399">
        <v>1.3666666666666671E-2</v>
      </c>
    </row>
    <row r="400" spans="1:4">
      <c r="A400">
        <v>20130927</v>
      </c>
      <c r="B400">
        <v>1.0140577507598785</v>
      </c>
      <c r="D400">
        <v>1.4057750759878458E-2</v>
      </c>
    </row>
    <row r="401" spans="1:4">
      <c r="A401">
        <v>20131121</v>
      </c>
      <c r="B401">
        <v>1.0140941904434513</v>
      </c>
      <c r="D401">
        <v>1.4094190443451364E-2</v>
      </c>
    </row>
    <row r="402" spans="1:4">
      <c r="A402">
        <v>20130405</v>
      </c>
      <c r="B402">
        <v>1.0141987829614605</v>
      </c>
      <c r="D402">
        <v>1.4198782961460505E-2</v>
      </c>
    </row>
    <row r="403" spans="1:4">
      <c r="A403">
        <v>20140305</v>
      </c>
      <c r="B403">
        <v>1.0143398268398269</v>
      </c>
      <c r="D403">
        <v>1.4339826839826869E-2</v>
      </c>
    </row>
    <row r="404" spans="1:4">
      <c r="A404">
        <v>20130819</v>
      </c>
      <c r="B404">
        <v>1.0144144144144145</v>
      </c>
      <c r="D404">
        <v>1.4414414414414429E-2</v>
      </c>
    </row>
    <row r="405" spans="1:4">
      <c r="A405">
        <v>20131028</v>
      </c>
      <c r="B405">
        <v>1.0146451370634624</v>
      </c>
      <c r="D405">
        <v>1.4645137063462283E-2</v>
      </c>
    </row>
    <row r="406" spans="1:4">
      <c r="A406">
        <v>20140211</v>
      </c>
      <c r="B406">
        <v>1.0147138964577656</v>
      </c>
      <c r="D406">
        <v>1.4713896457765644E-2</v>
      </c>
    </row>
    <row r="407" spans="1:4">
      <c r="A407">
        <v>20130513</v>
      </c>
      <c r="B407">
        <v>1.0148872820076562</v>
      </c>
      <c r="D407">
        <v>1.4887282007656225E-2</v>
      </c>
    </row>
    <row r="408" spans="1:4">
      <c r="A408">
        <v>20130403</v>
      </c>
      <c r="B408">
        <v>1.0149948293691831</v>
      </c>
      <c r="D408">
        <v>1.4994829369182996E-2</v>
      </c>
    </row>
    <row r="409" spans="1:4">
      <c r="A409">
        <v>20130830</v>
      </c>
      <c r="B409">
        <v>1.0152057245080501</v>
      </c>
      <c r="D409">
        <v>1.5205724508050083E-2</v>
      </c>
    </row>
    <row r="410" spans="1:4">
      <c r="A410">
        <v>20131010</v>
      </c>
      <c r="B410">
        <v>1.0156017830609212</v>
      </c>
      <c r="D410">
        <v>1.5601783060921179E-2</v>
      </c>
    </row>
    <row r="411" spans="1:4">
      <c r="A411">
        <v>20140821</v>
      </c>
      <c r="B411">
        <v>1.0156028368794328</v>
      </c>
      <c r="D411">
        <v>1.5602836879432713E-2</v>
      </c>
    </row>
    <row r="412" spans="1:4">
      <c r="A412">
        <v>20130617</v>
      </c>
      <c r="B412">
        <v>1.0157261794634598</v>
      </c>
      <c r="D412">
        <v>1.5726179463459753E-2</v>
      </c>
    </row>
    <row r="413" spans="1:4">
      <c r="A413">
        <v>20140114</v>
      </c>
      <c r="B413">
        <v>1.015966883500887</v>
      </c>
      <c r="D413">
        <v>1.5966883500887024E-2</v>
      </c>
    </row>
    <row r="414" spans="1:4">
      <c r="A414">
        <v>20140314</v>
      </c>
      <c r="B414">
        <v>1.0161160354552781</v>
      </c>
      <c r="D414">
        <v>1.6116035455278042E-2</v>
      </c>
    </row>
    <row r="415" spans="1:4">
      <c r="A415">
        <v>20140616</v>
      </c>
      <c r="B415">
        <v>1.0163120567375887</v>
      </c>
      <c r="D415">
        <v>1.6312056737588766E-2</v>
      </c>
    </row>
    <row r="416" spans="1:4">
      <c r="A416">
        <v>20140328</v>
      </c>
      <c r="B416">
        <v>1.0163593871721632</v>
      </c>
      <c r="D416">
        <v>1.6359387172163141E-2</v>
      </c>
    </row>
    <row r="417" spans="1:4">
      <c r="A417">
        <v>20141111</v>
      </c>
      <c r="B417">
        <v>1.0165769644779332</v>
      </c>
      <c r="D417">
        <v>1.6576964477933175E-2</v>
      </c>
    </row>
    <row r="418" spans="1:4">
      <c r="A418">
        <v>20130304</v>
      </c>
      <c r="B418">
        <v>1.0167768174885612</v>
      </c>
      <c r="D418">
        <v>1.6776817488561174E-2</v>
      </c>
    </row>
    <row r="419" spans="1:4">
      <c r="A419">
        <v>20130725</v>
      </c>
      <c r="B419">
        <v>1.0169093471113198</v>
      </c>
      <c r="D419">
        <v>1.6909347111319844E-2</v>
      </c>
    </row>
    <row r="420" spans="1:4">
      <c r="A420">
        <v>20130204</v>
      </c>
      <c r="B420">
        <v>1.0169421487603305</v>
      </c>
      <c r="D420">
        <v>1.6942148760330584E-2</v>
      </c>
    </row>
    <row r="421" spans="1:4">
      <c r="A421">
        <v>20130916</v>
      </c>
      <c r="B421">
        <v>1.0169491525423728</v>
      </c>
      <c r="D421">
        <v>1.6949152542372795E-2</v>
      </c>
    </row>
    <row r="422" spans="1:4">
      <c r="A422">
        <v>20141120</v>
      </c>
      <c r="B422">
        <v>1.0170974964380215</v>
      </c>
      <c r="D422">
        <v>1.7097496438021498E-2</v>
      </c>
    </row>
    <row r="423" spans="1:4">
      <c r="A423">
        <v>20140508</v>
      </c>
      <c r="B423">
        <v>1.0173330251906634</v>
      </c>
      <c r="D423">
        <v>1.7333025190663275E-2</v>
      </c>
    </row>
    <row r="424" spans="1:4">
      <c r="A424">
        <v>20141022</v>
      </c>
      <c r="B424">
        <v>1.0181028240405503</v>
      </c>
      <c r="D424">
        <v>1.8102824040550327E-2</v>
      </c>
    </row>
    <row r="425" spans="1:4">
      <c r="A425">
        <v>20130702</v>
      </c>
      <c r="B425">
        <v>1.0181907571288102</v>
      </c>
      <c r="D425">
        <v>1.8190757128810277E-2</v>
      </c>
    </row>
    <row r="426" spans="1:4">
      <c r="A426">
        <v>20140107</v>
      </c>
      <c r="B426">
        <v>1.0183377698905649</v>
      </c>
      <c r="D426">
        <v>1.8337769890564844E-2</v>
      </c>
    </row>
    <row r="427" spans="1:4">
      <c r="A427">
        <v>20141029</v>
      </c>
      <c r="B427">
        <v>1.0183897734918141</v>
      </c>
      <c r="D427">
        <v>1.8389773491814154E-2</v>
      </c>
    </row>
    <row r="428" spans="1:4">
      <c r="A428">
        <v>20141125</v>
      </c>
      <c r="B428">
        <v>1.0187088815789473</v>
      </c>
      <c r="D428">
        <v>1.8708881578947296E-2</v>
      </c>
    </row>
    <row r="429" spans="1:4">
      <c r="A429">
        <v>20130215</v>
      </c>
      <c r="B429">
        <v>1.0187409899086979</v>
      </c>
      <c r="D429">
        <v>1.8740989908697769E-2</v>
      </c>
    </row>
    <row r="430" spans="1:4">
      <c r="A430">
        <v>20130322</v>
      </c>
      <c r="B430">
        <v>1.0189620758483036</v>
      </c>
      <c r="D430">
        <v>1.8962075848303523E-2</v>
      </c>
    </row>
    <row r="431" spans="1:4">
      <c r="A431">
        <v>20130906</v>
      </c>
      <c r="B431">
        <v>1.0192391779623962</v>
      </c>
      <c r="D431">
        <v>1.9239177962396051E-2</v>
      </c>
    </row>
    <row r="432" spans="1:4">
      <c r="A432">
        <v>20130305</v>
      </c>
      <c r="B432">
        <v>1.0195000000000001</v>
      </c>
      <c r="D432">
        <v>1.9500000000000028E-2</v>
      </c>
    </row>
    <row r="433" spans="1:4">
      <c r="A433">
        <v>20130912</v>
      </c>
      <c r="B433">
        <v>1.0196155355041192</v>
      </c>
      <c r="D433">
        <v>1.9615535504119264E-2</v>
      </c>
    </row>
    <row r="434" spans="1:4">
      <c r="A434">
        <v>20140711</v>
      </c>
      <c r="B434">
        <v>1.0196472426881</v>
      </c>
      <c r="D434">
        <v>1.9647242688100079E-2</v>
      </c>
    </row>
    <row r="435" spans="1:4">
      <c r="A435">
        <v>20140814</v>
      </c>
      <c r="B435">
        <v>1.0196745202817585</v>
      </c>
      <c r="D435">
        <v>1.9674520281758444E-2</v>
      </c>
    </row>
    <row r="436" spans="1:4">
      <c r="A436">
        <v>20131023</v>
      </c>
      <c r="B436">
        <v>1.0199924556771029</v>
      </c>
      <c r="D436">
        <v>1.9992455677102887E-2</v>
      </c>
    </row>
    <row r="437" spans="1:4">
      <c r="A437">
        <v>20141020</v>
      </c>
      <c r="B437">
        <v>1.0200579990333494</v>
      </c>
      <c r="D437">
        <v>2.0057999033349403E-2</v>
      </c>
    </row>
    <row r="438" spans="1:4">
      <c r="A438">
        <v>20140428</v>
      </c>
      <c r="B438">
        <v>1.0203464393731099</v>
      </c>
      <c r="D438">
        <v>2.0346439373109763E-2</v>
      </c>
    </row>
    <row r="439" spans="1:4">
      <c r="A439">
        <v>20140708</v>
      </c>
      <c r="B439">
        <v>1.0203754578754578</v>
      </c>
      <c r="D439">
        <v>2.037545787545789E-2</v>
      </c>
    </row>
    <row r="440" spans="1:4">
      <c r="A440">
        <v>20130626</v>
      </c>
      <c r="B440">
        <v>1.0203982515784362</v>
      </c>
      <c r="D440">
        <v>2.0398251578436218E-2</v>
      </c>
    </row>
    <row r="441" spans="1:4">
      <c r="A441">
        <v>20140212</v>
      </c>
      <c r="B441">
        <v>1.0204081632653061</v>
      </c>
      <c r="D441">
        <v>2.0408163265306069E-2</v>
      </c>
    </row>
    <row r="442" spans="1:4">
      <c r="A442">
        <v>20140317</v>
      </c>
      <c r="B442">
        <v>1.0206185567010309</v>
      </c>
      <c r="D442">
        <v>2.0618556701030959E-2</v>
      </c>
    </row>
    <row r="443" spans="1:4">
      <c r="A443">
        <v>20130118</v>
      </c>
      <c r="B443">
        <v>1.0206838328408609</v>
      </c>
      <c r="D443">
        <v>2.0683832840861057E-2</v>
      </c>
    </row>
    <row r="444" spans="1:4">
      <c r="A444">
        <v>20140113</v>
      </c>
      <c r="B444">
        <v>1.0208270449743435</v>
      </c>
      <c r="D444">
        <v>2.0827044974343425E-2</v>
      </c>
    </row>
    <row r="445" spans="1:4">
      <c r="A445">
        <v>20131009</v>
      </c>
      <c r="B445">
        <v>1.0212443095599393</v>
      </c>
      <c r="D445">
        <v>2.1244309559939389E-2</v>
      </c>
    </row>
    <row r="446" spans="1:4">
      <c r="A446">
        <v>20130821</v>
      </c>
      <c r="B446">
        <v>1.0226244343891402</v>
      </c>
      <c r="D446">
        <v>2.2624434389140271E-2</v>
      </c>
    </row>
    <row r="447" spans="1:4">
      <c r="A447">
        <v>20130624</v>
      </c>
      <c r="B447">
        <v>1.0230115057528766</v>
      </c>
      <c r="D447">
        <v>2.3011505752876481E-2</v>
      </c>
    </row>
    <row r="448" spans="1:4">
      <c r="A448">
        <v>20141117</v>
      </c>
      <c r="B448">
        <v>1.0235927152317881</v>
      </c>
      <c r="D448">
        <v>2.3592715231788092E-2</v>
      </c>
    </row>
    <row r="449" spans="1:4">
      <c r="A449">
        <v>20131125</v>
      </c>
      <c r="B449">
        <v>1.023972602739726</v>
      </c>
      <c r="D449">
        <v>2.3972602739726005E-2</v>
      </c>
    </row>
    <row r="450" spans="1:4">
      <c r="A450">
        <v>20130506</v>
      </c>
      <c r="B450">
        <v>1.0242718446601942</v>
      </c>
      <c r="D450">
        <v>2.4271844660194206E-2</v>
      </c>
    </row>
    <row r="451" spans="1:4">
      <c r="A451">
        <v>20140324</v>
      </c>
      <c r="B451">
        <v>1.0242946708463949</v>
      </c>
      <c r="D451">
        <v>2.4294670846394976E-2</v>
      </c>
    </row>
    <row r="452" spans="1:4">
      <c r="A452">
        <v>20130612</v>
      </c>
      <c r="B452">
        <v>1.0246796392975794</v>
      </c>
      <c r="D452">
        <v>2.4679639297579475E-2</v>
      </c>
    </row>
    <row r="453" spans="1:4">
      <c r="A453">
        <v>20140303</v>
      </c>
      <c r="B453">
        <v>1.0251916757940853</v>
      </c>
      <c r="D453">
        <v>2.5191675794085284E-2</v>
      </c>
    </row>
    <row r="454" spans="1:4">
      <c r="A454">
        <v>20130422</v>
      </c>
      <c r="B454">
        <v>1.0253101736972705</v>
      </c>
      <c r="D454">
        <v>2.5310173697270552E-2</v>
      </c>
    </row>
    <row r="455" spans="1:4">
      <c r="A455">
        <v>20140502</v>
      </c>
      <c r="B455">
        <v>1.0253488372093025</v>
      </c>
      <c r="D455">
        <v>2.5348837209302404E-2</v>
      </c>
    </row>
    <row r="456" spans="1:4">
      <c r="A456">
        <v>20130502</v>
      </c>
      <c r="B456">
        <v>1.02673031026253</v>
      </c>
      <c r="D456">
        <v>2.6730310262529942E-2</v>
      </c>
    </row>
    <row r="457" spans="1:4">
      <c r="A457">
        <v>20140915</v>
      </c>
      <c r="B457">
        <v>1.0267816613708578</v>
      </c>
      <c r="D457">
        <v>2.6781661370857912E-2</v>
      </c>
    </row>
    <row r="458" spans="1:4">
      <c r="A458">
        <v>20130703</v>
      </c>
      <c r="B458">
        <v>1.0275229357798166</v>
      </c>
      <c r="D458">
        <v>2.7522935779816526E-2</v>
      </c>
    </row>
    <row r="459" spans="1:4">
      <c r="A459">
        <v>20140728</v>
      </c>
      <c r="B459">
        <v>1.0282787797817858</v>
      </c>
      <c r="D459">
        <v>2.8278779781785866E-2</v>
      </c>
    </row>
    <row r="460" spans="1:4">
      <c r="A460">
        <v>20140715</v>
      </c>
      <c r="B460">
        <v>1.0284642541924096</v>
      </c>
      <c r="D460">
        <v>2.8464254192409513E-2</v>
      </c>
    </row>
    <row r="461" spans="1:4">
      <c r="A461">
        <v>20131016</v>
      </c>
      <c r="B461">
        <v>1.0286764705882354</v>
      </c>
      <c r="D461">
        <v>2.8676470588235338E-2</v>
      </c>
    </row>
    <row r="462" spans="1:4">
      <c r="A462">
        <v>20141024</v>
      </c>
      <c r="B462">
        <v>1.02936996684036</v>
      </c>
      <c r="D462">
        <v>2.9369966840360067E-2</v>
      </c>
    </row>
    <row r="463" spans="1:4">
      <c r="A463">
        <v>20140310</v>
      </c>
      <c r="B463">
        <v>1.029657589646805</v>
      </c>
      <c r="D463">
        <v>2.9657589646804913E-2</v>
      </c>
    </row>
    <row r="464" spans="1:4">
      <c r="A464">
        <v>20141112</v>
      </c>
      <c r="B464">
        <v>1.0300720033883948</v>
      </c>
      <c r="D464">
        <v>3.0072003388394785E-2</v>
      </c>
    </row>
    <row r="465" spans="1:4">
      <c r="A465">
        <v>20140415</v>
      </c>
      <c r="B465">
        <v>1.0308921438082557</v>
      </c>
      <c r="D465">
        <v>3.0892143808255761E-2</v>
      </c>
    </row>
    <row r="466" spans="1:4">
      <c r="A466">
        <v>20130501</v>
      </c>
      <c r="B466">
        <v>1.0310039370078741</v>
      </c>
      <c r="D466">
        <v>3.1003937007873968E-2</v>
      </c>
    </row>
    <row r="467" spans="1:4">
      <c r="A467">
        <v>20140926</v>
      </c>
      <c r="B467">
        <v>1.0311799013010319</v>
      </c>
      <c r="D467">
        <v>3.1179901301031866E-2</v>
      </c>
    </row>
    <row r="468" spans="1:4">
      <c r="A468">
        <v>20130429</v>
      </c>
      <c r="B468">
        <v>1.0317785750896975</v>
      </c>
      <c r="D468">
        <v>3.1778575089697454E-2</v>
      </c>
    </row>
    <row r="469" spans="1:4">
      <c r="A469">
        <v>20130807</v>
      </c>
      <c r="B469">
        <v>1.0325091575091576</v>
      </c>
      <c r="D469">
        <v>3.2509157509157546E-2</v>
      </c>
    </row>
    <row r="470" spans="1:4">
      <c r="A470">
        <v>20141030</v>
      </c>
      <c r="B470">
        <v>1.0330323717242897</v>
      </c>
      <c r="D470">
        <v>3.3032371724289807E-2</v>
      </c>
    </row>
    <row r="471" spans="1:4">
      <c r="A471">
        <v>20130507</v>
      </c>
      <c r="B471">
        <v>1.033606204222318</v>
      </c>
      <c r="D471">
        <v>3.3606204222317859E-2</v>
      </c>
    </row>
    <row r="472" spans="1:4">
      <c r="A472">
        <v>20141016</v>
      </c>
      <c r="B472">
        <v>1.0338515546639919</v>
      </c>
      <c r="D472">
        <v>3.3851554663991833E-2</v>
      </c>
    </row>
    <row r="473" spans="1:4">
      <c r="A473">
        <v>20130708</v>
      </c>
      <c r="B473">
        <v>1.0351043643263758</v>
      </c>
      <c r="D473">
        <v>3.5104364326375807E-2</v>
      </c>
    </row>
    <row r="474" spans="1:4">
      <c r="A474">
        <v>20141013</v>
      </c>
      <c r="B474">
        <v>1.0352168199737188</v>
      </c>
      <c r="D474">
        <v>3.5216819973718887E-2</v>
      </c>
    </row>
    <row r="475" spans="1:4">
      <c r="A475">
        <v>20141027</v>
      </c>
      <c r="B475">
        <v>1.0356649792913022</v>
      </c>
      <c r="D475">
        <v>3.566497929130228E-2</v>
      </c>
    </row>
    <row r="476" spans="1:4">
      <c r="A476">
        <v>20130410</v>
      </c>
      <c r="B476">
        <v>1.0357142857142858</v>
      </c>
      <c r="D476">
        <v>3.5714285714285712E-2</v>
      </c>
    </row>
    <row r="477" spans="1:4">
      <c r="A477">
        <v>20140103</v>
      </c>
      <c r="B477">
        <v>1.0361963190184049</v>
      </c>
      <c r="D477">
        <v>3.61963190184049E-2</v>
      </c>
    </row>
    <row r="478" spans="1:4">
      <c r="A478">
        <v>20140917</v>
      </c>
      <c r="B478">
        <v>1.0362129144851657</v>
      </c>
      <c r="D478">
        <v>3.6212914485165719E-2</v>
      </c>
    </row>
    <row r="479" spans="1:4">
      <c r="A479">
        <v>20130917</v>
      </c>
      <c r="B479">
        <v>1.0363636363636364</v>
      </c>
      <c r="D479">
        <v>3.6363636363636397E-2</v>
      </c>
    </row>
    <row r="480" spans="1:4">
      <c r="A480">
        <v>20130812</v>
      </c>
      <c r="B480">
        <v>1.0364606491774122</v>
      </c>
      <c r="D480">
        <v>3.6460649177412201E-2</v>
      </c>
    </row>
    <row r="481" spans="1:4">
      <c r="A481">
        <v>20130605</v>
      </c>
      <c r="B481">
        <v>1.0366088631984585</v>
      </c>
      <c r="D481">
        <v>3.6608863198458477E-2</v>
      </c>
    </row>
    <row r="482" spans="1:4">
      <c r="A482">
        <v>20131030</v>
      </c>
      <c r="B482">
        <v>1.0369993211133741</v>
      </c>
      <c r="D482">
        <v>3.6999321113374062E-2</v>
      </c>
    </row>
    <row r="483" spans="1:4">
      <c r="A483">
        <v>20130607</v>
      </c>
      <c r="B483">
        <v>1.0380157626332869</v>
      </c>
      <c r="D483">
        <v>3.8015762633286987E-2</v>
      </c>
    </row>
    <row r="484" spans="1:4">
      <c r="A484">
        <v>20140826</v>
      </c>
      <c r="B484">
        <v>1.0402232039060684</v>
      </c>
      <c r="D484">
        <v>4.0223203906068448E-2</v>
      </c>
    </row>
    <row r="485" spans="1:4">
      <c r="A485">
        <v>20131001</v>
      </c>
      <c r="B485">
        <v>1.0405656866393747</v>
      </c>
      <c r="D485">
        <v>4.0565686639374758E-2</v>
      </c>
    </row>
    <row r="486" spans="1:4">
      <c r="A486">
        <v>20140331</v>
      </c>
      <c r="B486">
        <v>1.0411343893714871</v>
      </c>
      <c r="D486">
        <v>4.1134389371486953E-2</v>
      </c>
    </row>
    <row r="487" spans="1:4">
      <c r="A487">
        <v>20130131</v>
      </c>
      <c r="B487">
        <v>1.0415617128463475</v>
      </c>
      <c r="D487">
        <v>4.1561712846347541E-2</v>
      </c>
    </row>
    <row r="488" spans="1:4">
      <c r="A488">
        <v>20140612</v>
      </c>
      <c r="B488">
        <v>1.0440445181150841</v>
      </c>
      <c r="D488">
        <v>4.4044518115084225E-2</v>
      </c>
    </row>
    <row r="489" spans="1:4">
      <c r="A489">
        <v>20131218</v>
      </c>
      <c r="B489">
        <v>1.045424836601307</v>
      </c>
      <c r="D489">
        <v>4.5424836601307091E-2</v>
      </c>
    </row>
    <row r="490" spans="1:4">
      <c r="A490">
        <v>20130306</v>
      </c>
      <c r="B490">
        <v>1.0480627758705248</v>
      </c>
      <c r="D490">
        <v>4.8062775870524786E-2</v>
      </c>
    </row>
    <row r="491" spans="1:4">
      <c r="A491">
        <v>20130909</v>
      </c>
      <c r="B491">
        <v>1.0506220506220507</v>
      </c>
      <c r="D491">
        <v>5.0622050622050614E-2</v>
      </c>
    </row>
    <row r="492" spans="1:4">
      <c r="A492">
        <v>20130529</v>
      </c>
      <c r="B492">
        <v>1.0507177033492825</v>
      </c>
      <c r="D492">
        <v>5.0717703349282411E-2</v>
      </c>
    </row>
    <row r="493" spans="1:4">
      <c r="A493">
        <v>20130503</v>
      </c>
      <c r="B493">
        <v>1.0534635053463504</v>
      </c>
      <c r="D493">
        <v>5.3463505346350464E-2</v>
      </c>
    </row>
    <row r="494" spans="1:4">
      <c r="A494">
        <v>20140205</v>
      </c>
      <c r="B494">
        <v>1.0581765557163532</v>
      </c>
      <c r="D494">
        <v>5.8176555716353266E-2</v>
      </c>
    </row>
    <row r="495" spans="1:4">
      <c r="A495">
        <v>20130408</v>
      </c>
      <c r="B495">
        <v>1.06</v>
      </c>
      <c r="D495">
        <v>5.9999999999999963E-2</v>
      </c>
    </row>
    <row r="496" spans="1:4">
      <c r="A496">
        <v>20140617</v>
      </c>
      <c r="B496">
        <v>1.0607117934403349</v>
      </c>
      <c r="D496">
        <v>6.0711793440334942E-2</v>
      </c>
    </row>
    <row r="497" spans="1:4">
      <c r="A497">
        <v>20130910</v>
      </c>
      <c r="B497">
        <v>1.0616578195181707</v>
      </c>
      <c r="D497">
        <v>6.1657819518170752E-2</v>
      </c>
    </row>
    <row r="498" spans="1:4">
      <c r="A498">
        <v>20131029</v>
      </c>
      <c r="B498">
        <v>1.0903034789045152</v>
      </c>
      <c r="D498">
        <v>9.0303478904515219E-2</v>
      </c>
    </row>
    <row r="499" spans="1:4">
      <c r="A499">
        <v>20140204</v>
      </c>
      <c r="B499">
        <v>1.0999681630054121</v>
      </c>
      <c r="D499">
        <v>9.9968163005412197E-2</v>
      </c>
    </row>
    <row r="500" spans="1:4">
      <c r="A500">
        <v>20140429</v>
      </c>
      <c r="B500">
        <v>1.1595257343034224</v>
      </c>
      <c r="D500">
        <v>0.15952573430342232</v>
      </c>
    </row>
    <row r="501" spans="1:4">
      <c r="A501">
        <v>20141231</v>
      </c>
    </row>
  </sheetData>
  <sortState ref="D1:D500">
    <sortCondition ref="D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LVLT prices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Fulkerson</dc:creator>
  <cp:lastModifiedBy>Kelly Murphy</cp:lastModifiedBy>
  <cp:lastPrinted>2016-04-21T20:36:13Z</cp:lastPrinted>
  <dcterms:created xsi:type="dcterms:W3CDTF">2013-04-08T20:32:14Z</dcterms:created>
  <dcterms:modified xsi:type="dcterms:W3CDTF">2017-04-09T12:56:12Z</dcterms:modified>
</cp:coreProperties>
</file>